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22.4\Ekonomika_Documents\Программы 2024\Исполнение за 2024 год\"/>
    </mc:Choice>
  </mc:AlternateContent>
  <bookViews>
    <workbookView xWindow="0" yWindow="0" windowWidth="19200" windowHeight="1149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G60" i="1" l="1"/>
  <c r="G58" i="1"/>
  <c r="G56" i="1"/>
  <c r="G54" i="1"/>
  <c r="G52" i="1"/>
  <c r="G50" i="1"/>
  <c r="G48" i="1"/>
  <c r="G46" i="1"/>
  <c r="G44" i="1"/>
  <c r="G42" i="1"/>
  <c r="G40" i="1"/>
  <c r="G38" i="1"/>
  <c r="G36" i="1"/>
  <c r="G34" i="1"/>
  <c r="G32" i="1"/>
  <c r="G30" i="1"/>
  <c r="G28" i="1"/>
  <c r="G26" i="1"/>
  <c r="G24" i="1"/>
  <c r="G22" i="1"/>
  <c r="G20" i="1"/>
  <c r="G18" i="1"/>
  <c r="G16" i="1"/>
  <c r="G5" i="1"/>
  <c r="G440" i="1"/>
  <c r="G438" i="1"/>
  <c r="G436" i="1"/>
  <c r="G434" i="1"/>
  <c r="G432" i="1"/>
  <c r="G430" i="1"/>
  <c r="G428" i="1"/>
  <c r="G426" i="1"/>
  <c r="G424" i="1"/>
  <c r="G422" i="1"/>
  <c r="G420" i="1"/>
  <c r="G441" i="1" s="1"/>
  <c r="G419" i="1"/>
  <c r="M417" i="1"/>
  <c r="O418" i="1" s="1"/>
  <c r="G413" i="1"/>
  <c r="G411" i="1"/>
  <c r="G409" i="1"/>
  <c r="G407" i="1"/>
  <c r="G405" i="1"/>
  <c r="G403" i="1"/>
  <c r="G401" i="1"/>
  <c r="G399" i="1"/>
  <c r="G397" i="1"/>
  <c r="G395" i="1"/>
  <c r="G393" i="1" s="1"/>
  <c r="G392" i="1"/>
  <c r="M390" i="1"/>
  <c r="G386" i="1"/>
  <c r="G384" i="1"/>
  <c r="G382" i="1"/>
  <c r="G380" i="1"/>
  <c r="G378" i="1"/>
  <c r="G376" i="1"/>
  <c r="G374" i="1"/>
  <c r="G372" i="1"/>
  <c r="G370" i="1"/>
  <c r="G368" i="1"/>
  <c r="G365" i="1"/>
  <c r="M363" i="1"/>
  <c r="G359" i="1"/>
  <c r="G357" i="1"/>
  <c r="G355" i="1"/>
  <c r="G353" i="1"/>
  <c r="G351" i="1"/>
  <c r="G349" i="1"/>
  <c r="G347" i="1"/>
  <c r="G345" i="1"/>
  <c r="G343" i="1"/>
  <c r="G341" i="1"/>
  <c r="G339" i="1" s="1"/>
  <c r="G338" i="1"/>
  <c r="M336" i="1"/>
  <c r="G332" i="1"/>
  <c r="G330" i="1"/>
  <c r="G328" i="1"/>
  <c r="G326" i="1"/>
  <c r="G324" i="1"/>
  <c r="G322" i="1"/>
  <c r="G320" i="1"/>
  <c r="G318" i="1"/>
  <c r="G316" i="1"/>
  <c r="G314" i="1"/>
  <c r="G311" i="1"/>
  <c r="M309" i="1"/>
  <c r="G305" i="1"/>
  <c r="G303" i="1"/>
  <c r="G301" i="1"/>
  <c r="G299" i="1"/>
  <c r="G297" i="1"/>
  <c r="G295" i="1"/>
  <c r="G293" i="1"/>
  <c r="G291" i="1"/>
  <c r="G289" i="1"/>
  <c r="G287" i="1"/>
  <c r="G284" i="1"/>
  <c r="M282" i="1"/>
  <c r="G278" i="1"/>
  <c r="G276" i="1"/>
  <c r="G274" i="1"/>
  <c r="G272" i="1"/>
  <c r="G270" i="1"/>
  <c r="G268" i="1"/>
  <c r="G266" i="1"/>
  <c r="G264" i="1"/>
  <c r="G262" i="1"/>
  <c r="G260" i="1"/>
  <c r="G257" i="1"/>
  <c r="M255" i="1"/>
  <c r="G251" i="1"/>
  <c r="G249" i="1"/>
  <c r="G247" i="1"/>
  <c r="G245" i="1"/>
  <c r="G243" i="1"/>
  <c r="G241" i="1"/>
  <c r="G239" i="1"/>
  <c r="G237" i="1"/>
  <c r="G235" i="1"/>
  <c r="G233" i="1"/>
  <c r="G230" i="1"/>
  <c r="M228" i="1"/>
  <c r="G224" i="1"/>
  <c r="G222" i="1"/>
  <c r="G220" i="1"/>
  <c r="G218" i="1"/>
  <c r="G216" i="1"/>
  <c r="G214" i="1"/>
  <c r="G212" i="1"/>
  <c r="G210" i="1"/>
  <c r="G208" i="1"/>
  <c r="G206" i="1"/>
  <c r="G203" i="1"/>
  <c r="M201" i="1"/>
  <c r="G197" i="1"/>
  <c r="G195" i="1"/>
  <c r="G193" i="1"/>
  <c r="G191" i="1"/>
  <c r="G189" i="1"/>
  <c r="G187" i="1"/>
  <c r="G185" i="1"/>
  <c r="G183" i="1"/>
  <c r="G181" i="1"/>
  <c r="G179" i="1"/>
  <c r="G176" i="1"/>
  <c r="M174" i="1"/>
  <c r="G131" i="1"/>
  <c r="G142" i="1" s="1"/>
  <c r="G99" i="1"/>
  <c r="G166" i="1"/>
  <c r="G164" i="1"/>
  <c r="G162" i="1"/>
  <c r="G160" i="1"/>
  <c r="G158" i="1"/>
  <c r="G170" i="1"/>
  <c r="G168" i="1"/>
  <c r="G156" i="1"/>
  <c r="G154" i="1"/>
  <c r="G152" i="1"/>
  <c r="G149" i="1"/>
  <c r="M147" i="1"/>
  <c r="M128" i="1"/>
  <c r="O129" i="1" s="1"/>
  <c r="M112" i="1"/>
  <c r="M96" i="1"/>
  <c r="M80" i="1"/>
  <c r="G130" i="1"/>
  <c r="G114" i="1"/>
  <c r="G98" i="1"/>
  <c r="G82" i="1"/>
  <c r="G66" i="1"/>
  <c r="M64" i="1"/>
  <c r="G141" i="1"/>
  <c r="G139" i="1"/>
  <c r="G137" i="1"/>
  <c r="G135" i="1"/>
  <c r="G133" i="1"/>
  <c r="G125" i="1"/>
  <c r="G123" i="1"/>
  <c r="G121" i="1"/>
  <c r="G119" i="1"/>
  <c r="G117" i="1"/>
  <c r="G115" i="1" s="1"/>
  <c r="G109" i="1"/>
  <c r="G107" i="1"/>
  <c r="G105" i="1"/>
  <c r="G103" i="1"/>
  <c r="G101" i="1"/>
  <c r="G93" i="1"/>
  <c r="G91" i="1"/>
  <c r="G89" i="1"/>
  <c r="G87" i="1"/>
  <c r="G83" i="1" s="1"/>
  <c r="G85" i="1"/>
  <c r="G77" i="1"/>
  <c r="G75" i="1"/>
  <c r="G73" i="1"/>
  <c r="G71" i="1"/>
  <c r="G69" i="1"/>
  <c r="G150" i="1" l="1"/>
  <c r="G171" i="1" s="1"/>
  <c r="G67" i="1"/>
  <c r="G78" i="1" s="1"/>
  <c r="G177" i="1"/>
  <c r="G198" i="1" s="1"/>
  <c r="G414" i="1"/>
  <c r="G360" i="1"/>
  <c r="G14" i="1"/>
  <c r="G285" i="1"/>
  <c r="G306" i="1" s="1"/>
  <c r="G312" i="1"/>
  <c r="G333" i="1" s="1"/>
  <c r="G204" i="1"/>
  <c r="G225" i="1" s="1"/>
  <c r="G258" i="1"/>
  <c r="G279" i="1" s="1"/>
  <c r="G366" i="1"/>
  <c r="G387" i="1" s="1"/>
  <c r="G231" i="1"/>
  <c r="G252" i="1" s="1"/>
  <c r="M5" i="1"/>
  <c r="M418" i="1" s="1"/>
  <c r="G126" i="1"/>
  <c r="G110" i="1"/>
  <c r="G94" i="1"/>
  <c r="M65" i="1" l="1"/>
  <c r="O65" i="1" s="1"/>
  <c r="M113" i="1"/>
  <c r="O113" i="1" s="1"/>
  <c r="M310" i="1"/>
  <c r="O310" i="1" s="1"/>
  <c r="M97" i="1"/>
  <c r="O97" i="1" s="1"/>
  <c r="M81" i="1"/>
  <c r="M229" i="1"/>
  <c r="O229" i="1" s="1"/>
  <c r="M337" i="1"/>
  <c r="O337" i="1" s="1"/>
  <c r="M202" i="1"/>
  <c r="O202" i="1" s="1"/>
  <c r="M175" i="1"/>
  <c r="O175" i="1" s="1"/>
  <c r="M256" i="1"/>
  <c r="O256" i="1" s="1"/>
  <c r="M391" i="1"/>
  <c r="O391" i="1" s="1"/>
  <c r="M283" i="1"/>
  <c r="O283" i="1" s="1"/>
  <c r="M364" i="1"/>
  <c r="O364" i="1" s="1"/>
  <c r="O81" i="1"/>
  <c r="M129" i="1"/>
  <c r="M148" i="1"/>
  <c r="O148" i="1" s="1"/>
  <c r="O6" i="1" l="1"/>
  <c r="M6" i="1" s="1"/>
  <c r="G7" i="1" s="1"/>
</calcChain>
</file>

<file path=xl/sharedStrings.xml><?xml version="1.0" encoding="utf-8"?>
<sst xmlns="http://schemas.openxmlformats.org/spreadsheetml/2006/main" count="534" uniqueCount="74">
  <si>
    <t>План</t>
  </si>
  <si>
    <t>Факт</t>
  </si>
  <si>
    <t>ССуз</t>
  </si>
  <si>
    <t>Показ.1</t>
  </si>
  <si>
    <t>Показ.2</t>
  </si>
  <si>
    <t>Показ.3</t>
  </si>
  <si>
    <t>Показ.4</t>
  </si>
  <si>
    <t>Значения</t>
  </si>
  <si>
    <t>Показ.5</t>
  </si>
  <si>
    <t>СРм</t>
  </si>
  <si>
    <t>Эис</t>
  </si>
  <si>
    <t>да/нет</t>
  </si>
  <si>
    <t>k</t>
  </si>
  <si>
    <t>Показ.6</t>
  </si>
  <si>
    <t>Показ.7</t>
  </si>
  <si>
    <t>Показ.8</t>
  </si>
  <si>
    <t>Показ.9</t>
  </si>
  <si>
    <t>Показ.10</t>
  </si>
  <si>
    <t>Целевые показатели муниципальной программы</t>
  </si>
  <si>
    <t>Показ.11</t>
  </si>
  <si>
    <t>Показ.12</t>
  </si>
  <si>
    <t>Показ.13</t>
  </si>
  <si>
    <t>Показ.14</t>
  </si>
  <si>
    <t>Показ.15</t>
  </si>
  <si>
    <t>Эффективность программы:</t>
  </si>
  <si>
    <t>Суммы везде указываются только из бюджета всех уровней! Без учета внебюджетных средств!</t>
  </si>
  <si>
    <t>Показ.16</t>
  </si>
  <si>
    <t>Показ.17</t>
  </si>
  <si>
    <t>Показ.18</t>
  </si>
  <si>
    <t>Показ.19</t>
  </si>
  <si>
    <t>Показ.20</t>
  </si>
  <si>
    <t>Показ.21</t>
  </si>
  <si>
    <t>Показ.22</t>
  </si>
  <si>
    <t>Показ.23</t>
  </si>
  <si>
    <t>Наименование муниципальной программы (без слов "муниципальная программа" и кавычек)</t>
  </si>
  <si>
    <t>Региональные проекты муниципальной программы</t>
  </si>
  <si>
    <t>Региональный проект 1</t>
  </si>
  <si>
    <t>Региональный проект 2</t>
  </si>
  <si>
    <t>Региональный проект 3</t>
  </si>
  <si>
    <t>Региональный проект 4</t>
  </si>
  <si>
    <t>Региональный проект 5</t>
  </si>
  <si>
    <t>Комплексы процессных мероприятий муниципальной программы</t>
  </si>
  <si>
    <t>Расходы на проект (тыс.руб.)</t>
  </si>
  <si>
    <t>Показатели проекта</t>
  </si>
  <si>
    <t>Расходы на КПМ (тыс.руб.)</t>
  </si>
  <si>
    <t>Показатели КПМ</t>
  </si>
  <si>
    <t>Комплекс процессных мероприятий 1</t>
  </si>
  <si>
    <t>Комплекс процессных мероприятий 11</t>
  </si>
  <si>
    <t>Комплекс процессных мероприятий 10</t>
  </si>
  <si>
    <t>Комплекс процессных мероприятий 9</t>
  </si>
  <si>
    <t>Комплекс процессных мероприятий 8</t>
  </si>
  <si>
    <t>Комплекс процессных мероприятий 7</t>
  </si>
  <si>
    <t>Комплекс процессных мероприятий 6</t>
  </si>
  <si>
    <t>Комплекс процессных мероприятий 5</t>
  </si>
  <si>
    <t>Комплекс процессных мероприятий 4</t>
  </si>
  <si>
    <t>Комплекс процессных мероприятий 3</t>
  </si>
  <si>
    <t>Комплекс процессных мероприятий 2</t>
  </si>
  <si>
    <t>Всего РП и КПМ</t>
  </si>
  <si>
    <t>2024 год</t>
  </si>
  <si>
    <r>
      <t xml:space="preserve">Расход </t>
    </r>
    <r>
      <rPr>
        <b/>
        <u/>
        <sz val="11"/>
        <color rgb="FFFF0000"/>
        <rFont val="Calibri"/>
        <family val="2"/>
        <charset val="204"/>
        <scheme val="minor"/>
      </rPr>
      <t>бюджета</t>
    </r>
    <r>
      <rPr>
        <b/>
        <sz val="11"/>
        <color theme="1"/>
        <rFont val="Calibri"/>
        <family val="2"/>
        <charset val="204"/>
        <scheme val="minor"/>
      </rPr>
      <t xml:space="preserve"> на программу всего (</t>
    </r>
    <r>
      <rPr>
        <b/>
        <sz val="11"/>
        <color rgb="FFFF0000"/>
        <rFont val="Calibri"/>
        <family val="2"/>
        <charset val="204"/>
        <scheme val="minor"/>
      </rPr>
      <t>факт</t>
    </r>
    <r>
      <rPr>
        <b/>
        <sz val="11"/>
        <color theme="1"/>
        <rFont val="Calibri"/>
        <family val="2"/>
        <charset val="204"/>
        <scheme val="minor"/>
      </rPr>
      <t>) (тыс.руб.)</t>
    </r>
  </si>
  <si>
    <t>Управление объектами муниципальной собственности и земельными ресурсами Вязесмкого городского поселения Вяземского района Смоленской области</t>
  </si>
  <si>
    <t>Количество проведенных торгов на право заключения договора аренды муниципального имущества</t>
  </si>
  <si>
    <t>Количество объектов, реализованных по программе приватизации</t>
  </si>
  <si>
    <t>Доля начисленной платы за найм жилых помещений, оформленных путем платежных поручений муниципального жилищного фонда</t>
  </si>
  <si>
    <t>Количество направленных претензий по взысканию задолженности поступления платы за найм жилых помещений муниципального жилищного фонда</t>
  </si>
  <si>
    <t>Комплекс процессных мероприятий муниципальной программы "Обеспечение обслуживания, содержания и распоряжения объектами муниципальной собственности"</t>
  </si>
  <si>
    <t>Количество объектов муниципальной собственности Вяземского городского поселения Вяземского района Смоленской области, для которых необходимы средства на их содержание и охрану</t>
  </si>
  <si>
    <t>Количество оформленных документов для осуществления сделок с муниципальныи имуществом</t>
  </si>
  <si>
    <t>Комплекс процессных мероприятий муниципальной программы"Признание прав и регулирование отношений, связанных с муниципальной собственностью Вяземского городского поселения Вяземского района Смоленской области"</t>
  </si>
  <si>
    <t>Количество оформленных документов для признания права муниципальной собственности</t>
  </si>
  <si>
    <t>Комплекс процессных мероприятий муниципальной программы "Формирование границ земельных участков под многоквартирными домами на территории Вяземского городского поселения Вяземского района Смоленской области"</t>
  </si>
  <si>
    <t>Количество оформленных документов для постановки на кадастровый учет земельных участков</t>
  </si>
  <si>
    <t>Комплекс процессных мероприятий муниципальной программы "Обеспечение организационных условий для начисления и ведения учета платы за найм"</t>
  </si>
  <si>
    <t>Количество объектов муниципального жилищного фонда Вяземского городского поселения Вяземского района Смоленской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</si>
</sst>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u/>
      <sz val="11"/>
      <color rgb="FFFF00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i/>
      <sz val="11"/>
      <color rgb="FF00206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3" borderId="0" xfId="0" applyFont="1" applyFill="1"/>
    <xf numFmtId="0" fontId="0" fillId="3" borderId="0" xfId="0" applyFill="1"/>
    <xf numFmtId="0" fontId="0" fillId="3" borderId="0" xfId="0" applyFill="1" applyBorder="1" applyAlignment="1">
      <alignment wrapText="1"/>
    </xf>
    <xf numFmtId="0" fontId="0" fillId="3" borderId="0" xfId="0" applyFill="1" applyAlignment="1">
      <alignment horizontal="right"/>
    </xf>
    <xf numFmtId="4" fontId="0" fillId="3" borderId="1" xfId="0" applyNumberFormat="1" applyFill="1" applyBorder="1"/>
    <xf numFmtId="4" fontId="0" fillId="2" borderId="1" xfId="0" applyNumberFormat="1" applyFill="1" applyBorder="1" applyAlignment="1">
      <alignment wrapText="1"/>
    </xf>
    <xf numFmtId="4" fontId="0" fillId="2" borderId="1" xfId="0" applyNumberFormat="1" applyFill="1" applyBorder="1"/>
    <xf numFmtId="0" fontId="0" fillId="3" borderId="0" xfId="0" applyFill="1" applyBorder="1" applyAlignment="1"/>
    <xf numFmtId="4" fontId="1" fillId="2" borderId="1" xfId="0" applyNumberFormat="1" applyFont="1" applyFill="1" applyBorder="1"/>
    <xf numFmtId="0" fontId="0" fillId="3" borderId="1" xfId="0" applyFill="1" applyBorder="1"/>
    <xf numFmtId="0" fontId="1" fillId="2" borderId="0" xfId="0" applyFont="1" applyFill="1"/>
    <xf numFmtId="0" fontId="0" fillId="2" borderId="0" xfId="0" applyFill="1"/>
    <xf numFmtId="0" fontId="1" fillId="3" borderId="0" xfId="0" applyFont="1" applyFill="1" applyBorder="1" applyAlignment="1"/>
    <xf numFmtId="0" fontId="3" fillId="3" borderId="0" xfId="0" applyFont="1" applyFill="1" applyBorder="1" applyAlignment="1"/>
    <xf numFmtId="0" fontId="3" fillId="3" borderId="0" xfId="0" applyFont="1" applyFill="1"/>
    <xf numFmtId="4" fontId="1" fillId="4" borderId="1" xfId="0" applyNumberFormat="1" applyFont="1" applyFill="1" applyBorder="1"/>
    <xf numFmtId="4" fontId="0" fillId="0" borderId="1" xfId="0" applyNumberFormat="1" applyFill="1" applyBorder="1" applyAlignment="1" applyProtection="1">
      <alignment wrapText="1"/>
      <protection locked="0"/>
    </xf>
    <xf numFmtId="0" fontId="0" fillId="0" borderId="1" xfId="0" applyFill="1" applyBorder="1" applyProtection="1">
      <protection locked="0"/>
    </xf>
    <xf numFmtId="0" fontId="5" fillId="3" borderId="0" xfId="0" applyFont="1" applyFill="1"/>
    <xf numFmtId="16" fontId="0" fillId="0" borderId="1" xfId="0" applyNumberFormat="1" applyFill="1" applyBorder="1" applyProtection="1">
      <protection locked="0"/>
    </xf>
    <xf numFmtId="3" fontId="0" fillId="0" borderId="1" xfId="0" applyNumberFormat="1" applyFill="1" applyBorder="1" applyProtection="1">
      <protection locked="0"/>
    </xf>
    <xf numFmtId="2" fontId="0" fillId="0" borderId="1" xfId="0" applyNumberFormat="1" applyFill="1" applyBorder="1" applyProtection="1">
      <protection locked="0"/>
    </xf>
    <xf numFmtId="0" fontId="1" fillId="5" borderId="0" xfId="0" applyFont="1" applyFill="1"/>
    <xf numFmtId="0" fontId="0" fillId="5" borderId="0" xfId="0" applyFill="1"/>
    <xf numFmtId="0" fontId="0" fillId="3" borderId="5" xfId="0" applyFill="1" applyBorder="1"/>
    <xf numFmtId="0" fontId="4" fillId="3" borderId="6" xfId="0" applyFont="1" applyFill="1" applyBorder="1" applyAlignment="1">
      <alignment horizontal="right"/>
    </xf>
    <xf numFmtId="0" fontId="4" fillId="3" borderId="6" xfId="0" applyFont="1" applyFill="1" applyBorder="1"/>
    <xf numFmtId="0" fontId="0" fillId="3" borderId="6" xfId="0" applyFill="1" applyBorder="1"/>
    <xf numFmtId="0" fontId="0" fillId="3" borderId="7" xfId="0" applyFill="1" applyBorder="1"/>
    <xf numFmtId="0" fontId="8" fillId="5" borderId="0" xfId="0" applyFont="1" applyFill="1" applyAlignment="1">
      <alignment horizontal="center"/>
    </xf>
    <xf numFmtId="0" fontId="5" fillId="0" borderId="0" xfId="0" applyFont="1" applyFill="1"/>
    <xf numFmtId="0" fontId="7" fillId="0" borderId="0" xfId="0" applyFont="1" applyFill="1"/>
    <xf numFmtId="0" fontId="2" fillId="0" borderId="2" xfId="0" applyFont="1" applyFill="1" applyBorder="1" applyAlignment="1" applyProtection="1">
      <alignment wrapText="1"/>
      <protection locked="0"/>
    </xf>
    <xf numFmtId="0" fontId="2" fillId="0" borderId="3" xfId="0" applyFont="1" applyFill="1" applyBorder="1" applyAlignment="1" applyProtection="1">
      <alignment wrapText="1"/>
      <protection locked="0"/>
    </xf>
    <xf numFmtId="0" fontId="2" fillId="0" borderId="4" xfId="0" applyFont="1" applyFill="1" applyBorder="1" applyAlignment="1" applyProtection="1">
      <alignment wrapText="1"/>
      <protection locked="0"/>
    </xf>
    <xf numFmtId="0" fontId="4" fillId="6" borderId="2" xfId="0" applyFont="1" applyFill="1" applyBorder="1" applyAlignment="1" applyProtection="1">
      <alignment horizontal="center" vertical="center" wrapText="1"/>
      <protection locked="0"/>
    </xf>
    <xf numFmtId="0" fontId="4" fillId="6" borderId="3" xfId="0" applyFont="1" applyFill="1" applyBorder="1" applyAlignment="1" applyProtection="1">
      <alignment horizontal="center" vertical="center" wrapText="1"/>
      <protection locked="0"/>
    </xf>
    <xf numFmtId="0" fontId="4" fillId="6" borderId="4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441"/>
  <sheetViews>
    <sheetView tabSelected="1" workbookViewId="0">
      <selection activeCell="C182" sqref="C182:L182"/>
    </sheetView>
  </sheetViews>
  <sheetFormatPr defaultRowHeight="15" x14ac:dyDescent="0.25"/>
  <cols>
    <col min="1" max="1" width="9.140625" style="2"/>
    <col min="2" max="2" width="16" style="2" customWidth="1"/>
    <col min="3" max="4" width="9.140625" style="2"/>
    <col min="5" max="6" width="15.7109375" style="2" customWidth="1"/>
    <col min="7" max="16384" width="9.140625" style="2"/>
  </cols>
  <sheetData>
    <row r="1" spans="2:16" x14ac:dyDescent="0.25">
      <c r="F1" s="30" t="s">
        <v>58</v>
      </c>
    </row>
    <row r="3" spans="2:16" x14ac:dyDescent="0.25">
      <c r="B3" s="1" t="s">
        <v>34</v>
      </c>
    </row>
    <row r="4" spans="2:16" ht="30" customHeight="1" x14ac:dyDescent="0.25">
      <c r="B4" s="36" t="s">
        <v>60</v>
      </c>
      <c r="C4" s="37"/>
      <c r="D4" s="37"/>
      <c r="E4" s="37"/>
      <c r="F4" s="37"/>
      <c r="G4" s="37"/>
      <c r="H4" s="37"/>
      <c r="I4" s="37"/>
      <c r="J4" s="37"/>
      <c r="K4" s="37"/>
      <c r="L4" s="38"/>
    </row>
    <row r="5" spans="2:16" x14ac:dyDescent="0.25">
      <c r="B5" s="13" t="s">
        <v>59</v>
      </c>
      <c r="F5" s="17">
        <v>17351.099999999999</v>
      </c>
      <c r="G5" s="19" t="str">
        <f>IF(F5&lt;&gt;(F66+F82+F98+F114+F130+F149+F176+F203+F230+F257+F284+F311+F338+F365+F392+F419),"ОШИБКА!","ОК")</f>
        <v>ОК</v>
      </c>
      <c r="M5" s="10">
        <f>M64+M80+M96+M112+M128+M147+M174+M201+M228+M255+M282+M309+M336+M363+M390+M417</f>
        <v>4</v>
      </c>
      <c r="N5" s="2" t="s">
        <v>57</v>
      </c>
    </row>
    <row r="6" spans="2:16" ht="15.75" thickBot="1" x14ac:dyDescent="0.3">
      <c r="B6" s="1"/>
      <c r="M6" s="16">
        <f>0.5*G14+0.5*O6</f>
        <v>0.74956775074779125</v>
      </c>
      <c r="O6" s="7">
        <f>SUM(O65:O792)</f>
        <v>0.9991355014955825</v>
      </c>
      <c r="P6" s="2" t="s">
        <v>10</v>
      </c>
    </row>
    <row r="7" spans="2:16" ht="15.75" thickBot="1" x14ac:dyDescent="0.3">
      <c r="B7" s="1"/>
      <c r="E7" s="25"/>
      <c r="F7" s="26" t="s">
        <v>24</v>
      </c>
      <c r="G7" s="27" t="str">
        <f>IF(M6&lt;0.9,IF(M6&lt;0.8,IF(M6&lt;0.7,"Неудовлетворительная","Удовлетворительная"),"Средняя"),"Высокая")</f>
        <v>Удовлетворительная</v>
      </c>
      <c r="H7" s="28"/>
      <c r="I7" s="29"/>
    </row>
    <row r="8" spans="2:16" x14ac:dyDescent="0.25">
      <c r="B8" s="1"/>
    </row>
    <row r="9" spans="2:16" x14ac:dyDescent="0.25">
      <c r="B9" s="31" t="s">
        <v>25</v>
      </c>
      <c r="C9" s="32"/>
      <c r="D9" s="32"/>
      <c r="E9" s="32"/>
      <c r="F9" s="32"/>
      <c r="G9" s="32"/>
      <c r="H9" s="32"/>
      <c r="I9" s="32"/>
    </row>
    <row r="10" spans="2:16" x14ac:dyDescent="0.25">
      <c r="B10" s="1"/>
    </row>
    <row r="11" spans="2:16" x14ac:dyDescent="0.25">
      <c r="B11" s="23" t="s">
        <v>18</v>
      </c>
      <c r="C11" s="24"/>
      <c r="D11" s="24"/>
      <c r="E11" s="24"/>
      <c r="F11" s="24"/>
    </row>
    <row r="12" spans="2:16" x14ac:dyDescent="0.25">
      <c r="B12" s="1"/>
    </row>
    <row r="13" spans="2:16" x14ac:dyDescent="0.25">
      <c r="B13" s="1"/>
    </row>
    <row r="14" spans="2:16" x14ac:dyDescent="0.25">
      <c r="B14" s="1"/>
      <c r="E14" s="3" t="s">
        <v>0</v>
      </c>
      <c r="F14" s="3" t="s">
        <v>1</v>
      </c>
      <c r="G14" s="7">
        <f>SUM(G16:G60)/COUNT(G16:G60)</f>
        <v>0.5</v>
      </c>
    </row>
    <row r="15" spans="2:16" x14ac:dyDescent="0.25">
      <c r="B15" s="4" t="s">
        <v>3</v>
      </c>
      <c r="C15" s="39" t="s">
        <v>61</v>
      </c>
      <c r="D15" s="39"/>
      <c r="E15" s="39"/>
      <c r="F15" s="39"/>
      <c r="G15" s="39"/>
      <c r="H15" s="39"/>
      <c r="I15" s="39"/>
      <c r="J15" s="39"/>
      <c r="K15" s="39"/>
      <c r="L15" s="39"/>
    </row>
    <row r="16" spans="2:16" x14ac:dyDescent="0.25">
      <c r="B16" s="4"/>
      <c r="D16" s="2" t="s">
        <v>7</v>
      </c>
      <c r="E16" s="18">
        <v>1</v>
      </c>
      <c r="F16" s="18">
        <v>0</v>
      </c>
      <c r="G16" s="5">
        <f>IF(E16="","",IF(F16/E16&gt;1,1,F16/E16))</f>
        <v>0</v>
      </c>
    </row>
    <row r="17" spans="2:12" x14ac:dyDescent="0.25">
      <c r="B17" s="4" t="s">
        <v>4</v>
      </c>
      <c r="C17" s="39" t="s">
        <v>62</v>
      </c>
      <c r="D17" s="39"/>
      <c r="E17" s="39"/>
      <c r="F17" s="39"/>
      <c r="G17" s="39"/>
      <c r="H17" s="39"/>
      <c r="I17" s="39"/>
      <c r="J17" s="39"/>
      <c r="K17" s="39"/>
      <c r="L17" s="39"/>
    </row>
    <row r="18" spans="2:12" x14ac:dyDescent="0.25">
      <c r="B18" s="4"/>
      <c r="D18" s="2" t="s">
        <v>7</v>
      </c>
      <c r="E18" s="18">
        <v>10</v>
      </c>
      <c r="F18" s="18">
        <v>0</v>
      </c>
      <c r="G18" s="5">
        <f>IF(E18="","",IF(F18/E18&gt;1,1,F18/E18))</f>
        <v>0</v>
      </c>
    </row>
    <row r="19" spans="2:12" ht="15" customHeight="1" x14ac:dyDescent="0.25">
      <c r="B19" s="4" t="s">
        <v>5</v>
      </c>
      <c r="C19" s="39" t="s">
        <v>63</v>
      </c>
      <c r="D19" s="39"/>
      <c r="E19" s="39"/>
      <c r="F19" s="39"/>
      <c r="G19" s="39"/>
      <c r="H19" s="39"/>
      <c r="I19" s="39"/>
      <c r="J19" s="39"/>
      <c r="K19" s="39"/>
      <c r="L19" s="39"/>
    </row>
    <row r="20" spans="2:12" x14ac:dyDescent="0.25">
      <c r="B20" s="4"/>
      <c r="D20" s="2" t="s">
        <v>7</v>
      </c>
      <c r="E20" s="18">
        <v>100</v>
      </c>
      <c r="F20" s="18">
        <v>100</v>
      </c>
      <c r="G20" s="5">
        <f>IF(E20="","",IF(F20/E20&gt;1,1,F20/E20))</f>
        <v>1</v>
      </c>
    </row>
    <row r="21" spans="2:12" x14ac:dyDescent="0.25">
      <c r="B21" s="4" t="s">
        <v>6</v>
      </c>
      <c r="C21" s="33" t="s">
        <v>64</v>
      </c>
      <c r="D21" s="34"/>
      <c r="E21" s="34"/>
      <c r="F21" s="34"/>
      <c r="G21" s="34"/>
      <c r="H21" s="34"/>
      <c r="I21" s="34"/>
      <c r="J21" s="34"/>
      <c r="K21" s="34"/>
      <c r="L21" s="35"/>
    </row>
    <row r="22" spans="2:12" x14ac:dyDescent="0.25">
      <c r="B22" s="4"/>
      <c r="D22" s="2" t="s">
        <v>7</v>
      </c>
      <c r="E22" s="18">
        <v>200</v>
      </c>
      <c r="F22" s="18">
        <v>248</v>
      </c>
      <c r="G22" s="5">
        <f>IF(E22="","",IF(F22/E22&gt;1,1,F22/E22))</f>
        <v>1</v>
      </c>
    </row>
    <row r="23" spans="2:12" x14ac:dyDescent="0.25">
      <c r="B23" s="4" t="s">
        <v>8</v>
      </c>
      <c r="C23" s="39"/>
      <c r="D23" s="39"/>
      <c r="E23" s="39"/>
      <c r="F23" s="39"/>
      <c r="G23" s="39"/>
      <c r="H23" s="39"/>
      <c r="I23" s="39"/>
      <c r="J23" s="39"/>
      <c r="K23" s="39"/>
      <c r="L23" s="39"/>
    </row>
    <row r="24" spans="2:12" x14ac:dyDescent="0.25">
      <c r="B24" s="4"/>
      <c r="D24" s="2" t="s">
        <v>7</v>
      </c>
      <c r="E24" s="18"/>
      <c r="F24" s="18"/>
      <c r="G24" s="5" t="str">
        <f>IF(E24="","",IF(F24/E24&gt;1,1,F24/E24))</f>
        <v/>
      </c>
    </row>
    <row r="25" spans="2:12" x14ac:dyDescent="0.25">
      <c r="B25" s="4" t="s">
        <v>13</v>
      </c>
      <c r="C25" s="39"/>
      <c r="D25" s="39"/>
      <c r="E25" s="39"/>
      <c r="F25" s="39"/>
      <c r="G25" s="39"/>
      <c r="H25" s="39"/>
      <c r="I25" s="39"/>
      <c r="J25" s="39"/>
      <c r="K25" s="39"/>
      <c r="L25" s="39"/>
    </row>
    <row r="26" spans="2:12" x14ac:dyDescent="0.25">
      <c r="B26" s="4"/>
      <c r="D26" s="2" t="s">
        <v>7</v>
      </c>
      <c r="E26" s="18"/>
      <c r="F26" s="18"/>
      <c r="G26" s="5" t="str">
        <f>IF(E26="","",IF(F26/E26&gt;1,1,F26/E26))</f>
        <v/>
      </c>
    </row>
    <row r="27" spans="2:12" x14ac:dyDescent="0.25">
      <c r="B27" s="4" t="s">
        <v>14</v>
      </c>
      <c r="C27" s="39"/>
      <c r="D27" s="39"/>
      <c r="E27" s="39"/>
      <c r="F27" s="39"/>
      <c r="G27" s="39"/>
      <c r="H27" s="39"/>
      <c r="I27" s="39"/>
      <c r="J27" s="39"/>
      <c r="K27" s="39"/>
      <c r="L27" s="39"/>
    </row>
    <row r="28" spans="2:12" x14ac:dyDescent="0.25">
      <c r="B28" s="4"/>
      <c r="D28" s="2" t="s">
        <v>7</v>
      </c>
      <c r="E28" s="18"/>
      <c r="F28" s="18"/>
      <c r="G28" s="5" t="str">
        <f>IF(E28="","",IF(F28/E28&gt;1,1,F28/E28))</f>
        <v/>
      </c>
    </row>
    <row r="29" spans="2:12" x14ac:dyDescent="0.25">
      <c r="B29" s="4" t="s">
        <v>15</v>
      </c>
      <c r="C29" s="39"/>
      <c r="D29" s="39"/>
      <c r="E29" s="39"/>
      <c r="F29" s="39"/>
      <c r="G29" s="39"/>
      <c r="H29" s="39"/>
      <c r="I29" s="39"/>
      <c r="J29" s="39"/>
      <c r="K29" s="39"/>
      <c r="L29" s="39"/>
    </row>
    <row r="30" spans="2:12" x14ac:dyDescent="0.25">
      <c r="B30" s="4"/>
      <c r="D30" s="2" t="s">
        <v>7</v>
      </c>
      <c r="E30" s="18"/>
      <c r="F30" s="18"/>
      <c r="G30" s="5" t="str">
        <f>IF(E30="","",IF(F30/E30&gt;1,1,F30/E30))</f>
        <v/>
      </c>
    </row>
    <row r="31" spans="2:12" x14ac:dyDescent="0.25">
      <c r="B31" s="4" t="s">
        <v>16</v>
      </c>
      <c r="C31" s="39"/>
      <c r="D31" s="39"/>
      <c r="E31" s="39"/>
      <c r="F31" s="39"/>
      <c r="G31" s="39"/>
      <c r="H31" s="39"/>
      <c r="I31" s="39"/>
      <c r="J31" s="39"/>
      <c r="K31" s="39"/>
      <c r="L31" s="39"/>
    </row>
    <row r="32" spans="2:12" x14ac:dyDescent="0.25">
      <c r="B32" s="4"/>
      <c r="D32" s="2" t="s">
        <v>7</v>
      </c>
      <c r="E32" s="18"/>
      <c r="F32" s="18"/>
      <c r="G32" s="5" t="str">
        <f>IF(E32="","",IF(F32/E32&gt;1,1,F32/E32))</f>
        <v/>
      </c>
    </row>
    <row r="33" spans="2:12" x14ac:dyDescent="0.25">
      <c r="B33" s="4" t="s">
        <v>17</v>
      </c>
      <c r="C33" s="39"/>
      <c r="D33" s="39"/>
      <c r="E33" s="39"/>
      <c r="F33" s="39"/>
      <c r="G33" s="39"/>
      <c r="H33" s="39"/>
      <c r="I33" s="39"/>
      <c r="J33" s="39"/>
      <c r="K33" s="39"/>
      <c r="L33" s="39"/>
    </row>
    <row r="34" spans="2:12" x14ac:dyDescent="0.25">
      <c r="B34" s="4"/>
      <c r="D34" s="2" t="s">
        <v>7</v>
      </c>
      <c r="E34" s="18"/>
      <c r="F34" s="21"/>
      <c r="G34" s="5" t="str">
        <f>IF(E34="","",IF(F34/E34&gt;1,1,F34/E34))</f>
        <v/>
      </c>
    </row>
    <row r="35" spans="2:12" x14ac:dyDescent="0.25">
      <c r="B35" s="4" t="s">
        <v>19</v>
      </c>
      <c r="C35" s="39"/>
      <c r="D35" s="39"/>
      <c r="E35" s="39"/>
      <c r="F35" s="39"/>
      <c r="G35" s="39"/>
      <c r="H35" s="39"/>
      <c r="I35" s="39"/>
      <c r="J35" s="39"/>
      <c r="K35" s="39"/>
      <c r="L35" s="39"/>
    </row>
    <row r="36" spans="2:12" x14ac:dyDescent="0.25">
      <c r="B36" s="4"/>
      <c r="D36" s="2" t="s">
        <v>7</v>
      </c>
      <c r="E36" s="18"/>
      <c r="F36" s="18"/>
      <c r="G36" s="5" t="str">
        <f>IF(E36="","",IF(F36/E36&gt;1,1,F36/E36))</f>
        <v/>
      </c>
    </row>
    <row r="37" spans="2:12" x14ac:dyDescent="0.25">
      <c r="B37" s="4" t="s">
        <v>20</v>
      </c>
      <c r="C37" s="39"/>
      <c r="D37" s="39"/>
      <c r="E37" s="39"/>
      <c r="F37" s="39"/>
      <c r="G37" s="39"/>
      <c r="H37" s="39"/>
      <c r="I37" s="39"/>
      <c r="J37" s="39"/>
      <c r="K37" s="39"/>
      <c r="L37" s="39"/>
    </row>
    <row r="38" spans="2:12" x14ac:dyDescent="0.25">
      <c r="B38" s="4"/>
      <c r="D38" s="2" t="s">
        <v>7</v>
      </c>
      <c r="E38" s="18"/>
      <c r="F38" s="18"/>
      <c r="G38" s="5" t="str">
        <f>IF(E38="","",IF(F38/E38&gt;1,1,F38/E38))</f>
        <v/>
      </c>
    </row>
    <row r="39" spans="2:12" x14ac:dyDescent="0.25">
      <c r="B39" s="4" t="s">
        <v>21</v>
      </c>
      <c r="C39" s="39"/>
      <c r="D39" s="39"/>
      <c r="E39" s="39"/>
      <c r="F39" s="39"/>
      <c r="G39" s="39"/>
      <c r="H39" s="39"/>
      <c r="I39" s="39"/>
      <c r="J39" s="39"/>
      <c r="K39" s="39"/>
      <c r="L39" s="39"/>
    </row>
    <row r="40" spans="2:12" x14ac:dyDescent="0.25">
      <c r="B40" s="4"/>
      <c r="D40" s="2" t="s">
        <v>7</v>
      </c>
      <c r="E40" s="18"/>
      <c r="F40" s="18"/>
      <c r="G40" s="5" t="str">
        <f>IF(E40="","",IF(F40/E40&gt;1,1,F40/E40))</f>
        <v/>
      </c>
    </row>
    <row r="41" spans="2:12" x14ac:dyDescent="0.25">
      <c r="B41" s="4" t="s">
        <v>22</v>
      </c>
      <c r="C41" s="39"/>
      <c r="D41" s="39"/>
      <c r="E41" s="39"/>
      <c r="F41" s="39"/>
      <c r="G41" s="39"/>
      <c r="H41" s="39"/>
      <c r="I41" s="39"/>
      <c r="J41" s="39"/>
      <c r="K41" s="39"/>
      <c r="L41" s="39"/>
    </row>
    <row r="42" spans="2:12" x14ac:dyDescent="0.25">
      <c r="B42" s="4"/>
      <c r="D42" s="2" t="s">
        <v>7</v>
      </c>
      <c r="E42" s="18"/>
      <c r="F42" s="18"/>
      <c r="G42" s="5" t="str">
        <f>IF(E42="","",IF(F42/E42&gt;1,1,F42/E42))</f>
        <v/>
      </c>
    </row>
    <row r="43" spans="2:12" x14ac:dyDescent="0.25">
      <c r="B43" s="4" t="s">
        <v>23</v>
      </c>
      <c r="C43" s="39"/>
      <c r="D43" s="39"/>
      <c r="E43" s="39"/>
      <c r="F43" s="39"/>
      <c r="G43" s="39"/>
      <c r="H43" s="39"/>
      <c r="I43" s="39"/>
      <c r="J43" s="39"/>
      <c r="K43" s="39"/>
      <c r="L43" s="39"/>
    </row>
    <row r="44" spans="2:12" x14ac:dyDescent="0.25">
      <c r="B44" s="4"/>
      <c r="D44" s="2" t="s">
        <v>7</v>
      </c>
      <c r="E44" s="18"/>
      <c r="F44" s="18"/>
      <c r="G44" s="5" t="str">
        <f>IF(E44="","",IF(F44/E44&gt;1,1,F44/E44))</f>
        <v/>
      </c>
    </row>
    <row r="45" spans="2:12" x14ac:dyDescent="0.25">
      <c r="B45" s="4" t="s">
        <v>26</v>
      </c>
      <c r="C45" s="39"/>
      <c r="D45" s="39"/>
      <c r="E45" s="39"/>
      <c r="F45" s="39"/>
      <c r="G45" s="39"/>
      <c r="H45" s="39"/>
      <c r="I45" s="39"/>
      <c r="J45" s="39"/>
      <c r="K45" s="39"/>
      <c r="L45" s="39"/>
    </row>
    <row r="46" spans="2:12" x14ac:dyDescent="0.25">
      <c r="B46" s="4"/>
      <c r="D46" s="2" t="s">
        <v>7</v>
      </c>
      <c r="E46" s="18"/>
      <c r="F46" s="18"/>
      <c r="G46" s="5" t="str">
        <f>IF(E46="","",IF(F46/E46&gt;1,1,F46/E46))</f>
        <v/>
      </c>
    </row>
    <row r="47" spans="2:12" x14ac:dyDescent="0.25">
      <c r="B47" s="4" t="s">
        <v>27</v>
      </c>
      <c r="C47" s="39"/>
      <c r="D47" s="39"/>
      <c r="E47" s="39"/>
      <c r="F47" s="39"/>
      <c r="G47" s="39"/>
      <c r="H47" s="39"/>
      <c r="I47" s="39"/>
      <c r="J47" s="39"/>
      <c r="K47" s="39"/>
      <c r="L47" s="39"/>
    </row>
    <row r="48" spans="2:12" x14ac:dyDescent="0.25">
      <c r="B48" s="4"/>
      <c r="D48" s="2" t="s">
        <v>7</v>
      </c>
      <c r="E48" s="18"/>
      <c r="F48" s="18"/>
      <c r="G48" s="5" t="str">
        <f>IF(E48="","",IF(F48/E48&gt;1,1,F48/E48))</f>
        <v/>
      </c>
    </row>
    <row r="49" spans="2:14" x14ac:dyDescent="0.25">
      <c r="B49" s="4" t="s">
        <v>28</v>
      </c>
      <c r="C49" s="39"/>
      <c r="D49" s="39"/>
      <c r="E49" s="39"/>
      <c r="F49" s="39"/>
      <c r="G49" s="39"/>
      <c r="H49" s="39"/>
      <c r="I49" s="39"/>
      <c r="J49" s="39"/>
      <c r="K49" s="39"/>
      <c r="L49" s="39"/>
    </row>
    <row r="50" spans="2:14" x14ac:dyDescent="0.25">
      <c r="B50" s="4"/>
      <c r="D50" s="2" t="s">
        <v>7</v>
      </c>
      <c r="E50" s="18"/>
      <c r="F50" s="18"/>
      <c r="G50" s="5" t="str">
        <f>IF(E50="","",IF(F50/E50&gt;1,1,F50/E50))</f>
        <v/>
      </c>
    </row>
    <row r="51" spans="2:14" x14ac:dyDescent="0.25">
      <c r="B51" s="4" t="s">
        <v>29</v>
      </c>
      <c r="C51" s="39"/>
      <c r="D51" s="39"/>
      <c r="E51" s="39"/>
      <c r="F51" s="39"/>
      <c r="G51" s="39"/>
      <c r="H51" s="39"/>
      <c r="I51" s="39"/>
      <c r="J51" s="39"/>
      <c r="K51" s="39"/>
      <c r="L51" s="39"/>
    </row>
    <row r="52" spans="2:14" x14ac:dyDescent="0.25">
      <c r="B52" s="4"/>
      <c r="D52" s="2" t="s">
        <v>7</v>
      </c>
      <c r="E52" s="18"/>
      <c r="F52" s="18"/>
      <c r="G52" s="5" t="str">
        <f>IF(E52="","",IF(F52/E52&gt;1,1,F52/E52))</f>
        <v/>
      </c>
    </row>
    <row r="53" spans="2:14" x14ac:dyDescent="0.25">
      <c r="B53" s="4" t="s">
        <v>30</v>
      </c>
      <c r="C53" s="39"/>
      <c r="D53" s="39"/>
      <c r="E53" s="39"/>
      <c r="F53" s="39"/>
      <c r="G53" s="39"/>
      <c r="H53" s="39"/>
      <c r="I53" s="39"/>
      <c r="J53" s="39"/>
      <c r="K53" s="39"/>
      <c r="L53" s="39"/>
    </row>
    <row r="54" spans="2:14" x14ac:dyDescent="0.25">
      <c r="B54" s="4"/>
      <c r="D54" s="2" t="s">
        <v>7</v>
      </c>
      <c r="E54" s="18"/>
      <c r="F54" s="18"/>
      <c r="G54" s="5" t="str">
        <f>IF(E54="","",IF(F54/E54&gt;1,1,F54/E54))</f>
        <v/>
      </c>
    </row>
    <row r="55" spans="2:14" x14ac:dyDescent="0.25">
      <c r="B55" s="4" t="s">
        <v>31</v>
      </c>
      <c r="C55" s="39"/>
      <c r="D55" s="39"/>
      <c r="E55" s="39"/>
      <c r="F55" s="39"/>
      <c r="G55" s="39"/>
      <c r="H55" s="39"/>
      <c r="I55" s="39"/>
      <c r="J55" s="39"/>
      <c r="K55" s="39"/>
      <c r="L55" s="39"/>
    </row>
    <row r="56" spans="2:14" x14ac:dyDescent="0.25">
      <c r="B56" s="4"/>
      <c r="D56" s="2" t="s">
        <v>7</v>
      </c>
      <c r="E56" s="18"/>
      <c r="F56" s="18"/>
      <c r="G56" s="5" t="str">
        <f>IF(E56="","",IF(F56/E56&gt;1,1,F56/E56))</f>
        <v/>
      </c>
    </row>
    <row r="57" spans="2:14" x14ac:dyDescent="0.25">
      <c r="B57" s="4" t="s">
        <v>32</v>
      </c>
      <c r="C57" s="39"/>
      <c r="D57" s="39"/>
      <c r="E57" s="39"/>
      <c r="F57" s="39"/>
      <c r="G57" s="39"/>
      <c r="H57" s="39"/>
      <c r="I57" s="39"/>
      <c r="J57" s="39"/>
      <c r="K57" s="39"/>
      <c r="L57" s="39"/>
    </row>
    <row r="58" spans="2:14" x14ac:dyDescent="0.25">
      <c r="B58" s="4"/>
      <c r="D58" s="2" t="s">
        <v>7</v>
      </c>
      <c r="E58" s="18"/>
      <c r="F58" s="18"/>
      <c r="G58" s="5" t="str">
        <f>IF(E58="","",IF(F58/E58&gt;1,1,F58/E58))</f>
        <v/>
      </c>
    </row>
    <row r="59" spans="2:14" x14ac:dyDescent="0.25">
      <c r="B59" s="4" t="s">
        <v>33</v>
      </c>
      <c r="C59" s="39"/>
      <c r="D59" s="39"/>
      <c r="E59" s="39"/>
      <c r="F59" s="39"/>
      <c r="G59" s="39"/>
      <c r="H59" s="39"/>
      <c r="I59" s="39"/>
      <c r="J59" s="39"/>
      <c r="K59" s="39"/>
      <c r="L59" s="39"/>
    </row>
    <row r="60" spans="2:14" x14ac:dyDescent="0.25">
      <c r="B60" s="4"/>
      <c r="D60" s="2" t="s">
        <v>7</v>
      </c>
      <c r="E60" s="18"/>
      <c r="F60" s="18"/>
      <c r="G60" s="5" t="str">
        <f>IF(E60="","",IF(F60/E60&gt;1,1,F60/E60))</f>
        <v/>
      </c>
    </row>
    <row r="61" spans="2:14" x14ac:dyDescent="0.25">
      <c r="B61" s="1"/>
    </row>
    <row r="62" spans="2:14" x14ac:dyDescent="0.25">
      <c r="B62" s="11" t="s">
        <v>35</v>
      </c>
      <c r="C62" s="12"/>
      <c r="D62" s="12"/>
      <c r="E62" s="12"/>
      <c r="F62" s="12"/>
    </row>
    <row r="63" spans="2:14" x14ac:dyDescent="0.25">
      <c r="B63" s="1" t="s">
        <v>36</v>
      </c>
    </row>
    <row r="64" spans="2:14" ht="30.75" customHeight="1" x14ac:dyDescent="0.25">
      <c r="B64" s="33"/>
      <c r="C64" s="34"/>
      <c r="D64" s="34"/>
      <c r="E64" s="34"/>
      <c r="F64" s="34"/>
      <c r="G64" s="34"/>
      <c r="H64" s="34"/>
      <c r="I64" s="34"/>
      <c r="J64" s="34"/>
      <c r="K64" s="34"/>
      <c r="L64" s="35"/>
      <c r="M64" s="10">
        <f>IF(B64="",0,1)</f>
        <v>0</v>
      </c>
      <c r="N64" s="2" t="s">
        <v>11</v>
      </c>
    </row>
    <row r="65" spans="2:15" ht="15" customHeight="1" x14ac:dyDescent="0.25">
      <c r="B65" s="3"/>
      <c r="C65" s="3"/>
      <c r="D65" s="3"/>
      <c r="E65" s="3" t="s">
        <v>0</v>
      </c>
      <c r="F65" s="3" t="s">
        <v>1</v>
      </c>
      <c r="G65" s="3"/>
      <c r="H65" s="3"/>
      <c r="I65" s="3"/>
      <c r="J65" s="3"/>
      <c r="K65" s="3"/>
      <c r="L65" s="3"/>
      <c r="M65" s="5">
        <f>IF($F$5=0,1/$M$5,F66/$F$5)</f>
        <v>0</v>
      </c>
      <c r="N65" s="2" t="s">
        <v>12</v>
      </c>
      <c r="O65" s="5" t="str">
        <f>IF(M64=1,G78*M65,"")</f>
        <v/>
      </c>
    </row>
    <row r="66" spans="2:15" ht="15" customHeight="1" x14ac:dyDescent="0.25">
      <c r="B66" s="8" t="s">
        <v>42</v>
      </c>
      <c r="C66" s="3"/>
      <c r="D66" s="3"/>
      <c r="E66" s="17"/>
      <c r="F66" s="17"/>
      <c r="G66" s="6">
        <f>IF(E66=0,1,IF(F66=0,0.0001,F66/E66))</f>
        <v>1</v>
      </c>
      <c r="H66" s="3" t="s">
        <v>2</v>
      </c>
      <c r="I66" s="3"/>
      <c r="J66" s="3"/>
      <c r="K66" s="3"/>
      <c r="L66" s="3"/>
    </row>
    <row r="67" spans="2:15" ht="15" customHeight="1" x14ac:dyDescent="0.25">
      <c r="B67" s="2" t="s">
        <v>43</v>
      </c>
      <c r="E67" s="3" t="s">
        <v>0</v>
      </c>
      <c r="F67" s="3" t="s">
        <v>1</v>
      </c>
      <c r="G67" s="7" t="str">
        <f>IF(C68="","",COUNTIF((G69:G77),"&gt;0,94999")/COUNT(G69:G77))</f>
        <v/>
      </c>
      <c r="H67" s="2" t="s">
        <v>9</v>
      </c>
    </row>
    <row r="68" spans="2:15" x14ac:dyDescent="0.25">
      <c r="B68" s="4" t="s">
        <v>3</v>
      </c>
      <c r="C68" s="39"/>
      <c r="D68" s="39"/>
      <c r="E68" s="39"/>
      <c r="F68" s="39"/>
      <c r="G68" s="39"/>
      <c r="H68" s="39"/>
      <c r="I68" s="39"/>
      <c r="J68" s="39"/>
      <c r="K68" s="39"/>
      <c r="L68" s="39"/>
    </row>
    <row r="69" spans="2:15" x14ac:dyDescent="0.25">
      <c r="B69" s="4"/>
      <c r="D69" s="2" t="s">
        <v>7</v>
      </c>
      <c r="E69" s="18"/>
      <c r="F69" s="18"/>
      <c r="G69" s="5" t="str">
        <f>IF(E69="","",F69/E69)</f>
        <v/>
      </c>
    </row>
    <row r="70" spans="2:15" x14ac:dyDescent="0.25">
      <c r="B70" s="4" t="s">
        <v>4</v>
      </c>
      <c r="C70" s="39"/>
      <c r="D70" s="39"/>
      <c r="E70" s="39"/>
      <c r="F70" s="39"/>
      <c r="G70" s="39"/>
      <c r="H70" s="39"/>
      <c r="I70" s="39"/>
      <c r="J70" s="39"/>
      <c r="K70" s="39"/>
      <c r="L70" s="39"/>
    </row>
    <row r="71" spans="2:15" x14ac:dyDescent="0.25">
      <c r="B71" s="4"/>
      <c r="D71" s="2" t="s">
        <v>7</v>
      </c>
      <c r="E71" s="18"/>
      <c r="F71" s="18"/>
      <c r="G71" s="5" t="str">
        <f>IF(E71="","",F71/E71)</f>
        <v/>
      </c>
    </row>
    <row r="72" spans="2:15" x14ac:dyDescent="0.25">
      <c r="B72" s="4" t="s">
        <v>5</v>
      </c>
      <c r="C72" s="39"/>
      <c r="D72" s="39"/>
      <c r="E72" s="39"/>
      <c r="F72" s="39"/>
      <c r="G72" s="39"/>
      <c r="H72" s="39"/>
      <c r="I72" s="39"/>
      <c r="J72" s="39"/>
      <c r="K72" s="39"/>
      <c r="L72" s="39"/>
    </row>
    <row r="73" spans="2:15" x14ac:dyDescent="0.25">
      <c r="B73" s="4"/>
      <c r="D73" s="2" t="s">
        <v>7</v>
      </c>
      <c r="E73" s="18"/>
      <c r="F73" s="18"/>
      <c r="G73" s="5" t="str">
        <f>IF(E73="","",F73/E73)</f>
        <v/>
      </c>
    </row>
    <row r="74" spans="2:15" x14ac:dyDescent="0.25">
      <c r="B74" s="4" t="s">
        <v>6</v>
      </c>
      <c r="C74" s="39"/>
      <c r="D74" s="39"/>
      <c r="E74" s="39"/>
      <c r="F74" s="39"/>
      <c r="G74" s="39"/>
      <c r="H74" s="39"/>
      <c r="I74" s="39"/>
      <c r="J74" s="39"/>
      <c r="K74" s="39"/>
      <c r="L74" s="39"/>
    </row>
    <row r="75" spans="2:15" x14ac:dyDescent="0.25">
      <c r="B75" s="4"/>
      <c r="D75" s="2" t="s">
        <v>7</v>
      </c>
      <c r="E75" s="18"/>
      <c r="F75" s="18"/>
      <c r="G75" s="5" t="str">
        <f>IF(E75="","",F75/E75)</f>
        <v/>
      </c>
    </row>
    <row r="76" spans="2:15" x14ac:dyDescent="0.25">
      <c r="B76" s="4" t="s">
        <v>8</v>
      </c>
      <c r="C76" s="39"/>
      <c r="D76" s="39"/>
      <c r="E76" s="39"/>
      <c r="F76" s="39"/>
      <c r="G76" s="39"/>
      <c r="H76" s="39"/>
      <c r="I76" s="39"/>
      <c r="J76" s="39"/>
      <c r="K76" s="39"/>
      <c r="L76" s="39"/>
    </row>
    <row r="77" spans="2:15" x14ac:dyDescent="0.25">
      <c r="B77" s="4"/>
      <c r="D77" s="2" t="s">
        <v>7</v>
      </c>
      <c r="E77" s="18"/>
      <c r="F77" s="18"/>
      <c r="G77" s="5" t="str">
        <f>IF(E77="","",F77/E77)</f>
        <v/>
      </c>
    </row>
    <row r="78" spans="2:15" x14ac:dyDescent="0.25">
      <c r="B78" s="4"/>
      <c r="G78" s="9" t="str">
        <f>IF(G67="","",IF(G67/G66&gt;1,1,G67/G66))</f>
        <v/>
      </c>
      <c r="H78" s="2" t="s">
        <v>10</v>
      </c>
    </row>
    <row r="79" spans="2:15" x14ac:dyDescent="0.25">
      <c r="B79" s="1" t="s">
        <v>37</v>
      </c>
    </row>
    <row r="80" spans="2:15" ht="30.75" customHeight="1" x14ac:dyDescent="0.25">
      <c r="B80" s="33"/>
      <c r="C80" s="34"/>
      <c r="D80" s="34"/>
      <c r="E80" s="34"/>
      <c r="F80" s="34"/>
      <c r="G80" s="34"/>
      <c r="H80" s="34"/>
      <c r="I80" s="34"/>
      <c r="J80" s="34"/>
      <c r="K80" s="34"/>
      <c r="L80" s="35"/>
      <c r="M80" s="10">
        <f>IF(B80="",0,1)</f>
        <v>0</v>
      </c>
      <c r="N80" s="2" t="s">
        <v>11</v>
      </c>
    </row>
    <row r="81" spans="2:15" ht="15" customHeight="1" x14ac:dyDescent="0.25">
      <c r="B81" s="3"/>
      <c r="C81" s="3"/>
      <c r="D81" s="3"/>
      <c r="E81" s="3" t="s">
        <v>0</v>
      </c>
      <c r="F81" s="3" t="s">
        <v>1</v>
      </c>
      <c r="G81" s="3"/>
      <c r="H81" s="3"/>
      <c r="I81" s="3"/>
      <c r="J81" s="3"/>
      <c r="K81" s="3"/>
      <c r="L81" s="3"/>
      <c r="M81" s="5">
        <f>IF($F$5=0,1/$M$5,F82/$F$5)</f>
        <v>0</v>
      </c>
      <c r="N81" s="2" t="s">
        <v>12</v>
      </c>
      <c r="O81" s="5" t="str">
        <f>IF(M80=1,G94*M81,"")</f>
        <v/>
      </c>
    </row>
    <row r="82" spans="2:15" ht="15" customHeight="1" x14ac:dyDescent="0.25">
      <c r="B82" s="8" t="s">
        <v>42</v>
      </c>
      <c r="C82" s="3"/>
      <c r="D82" s="3"/>
      <c r="E82" s="17"/>
      <c r="F82" s="17"/>
      <c r="G82" s="6">
        <f>IF(E82=0,1,IF(F82=0,0.0001,F82/E82))</f>
        <v>1</v>
      </c>
      <c r="H82" s="3" t="s">
        <v>2</v>
      </c>
      <c r="I82" s="3"/>
      <c r="J82" s="3"/>
      <c r="K82" s="3"/>
      <c r="L82" s="3"/>
    </row>
    <row r="83" spans="2:15" ht="15" customHeight="1" x14ac:dyDescent="0.25">
      <c r="B83" s="2" t="s">
        <v>43</v>
      </c>
      <c r="E83" s="3" t="s">
        <v>0</v>
      </c>
      <c r="F83" s="3" t="s">
        <v>1</v>
      </c>
      <c r="G83" s="7" t="str">
        <f>IF(C84="","",COUNTIF((G85:G93),"&gt;0,94999")/COUNT(G85:G93))</f>
        <v/>
      </c>
      <c r="H83" s="2" t="s">
        <v>9</v>
      </c>
    </row>
    <row r="84" spans="2:15" ht="15" customHeight="1" x14ac:dyDescent="0.25">
      <c r="B84" s="4" t="s">
        <v>3</v>
      </c>
      <c r="C84" s="39"/>
      <c r="D84" s="39"/>
      <c r="E84" s="39"/>
      <c r="F84" s="39"/>
      <c r="G84" s="39"/>
      <c r="H84" s="39"/>
      <c r="I84" s="39"/>
      <c r="J84" s="39"/>
      <c r="K84" s="39"/>
      <c r="L84" s="39"/>
    </row>
    <row r="85" spans="2:15" x14ac:dyDescent="0.25">
      <c r="B85" s="4"/>
      <c r="D85" s="2" t="s">
        <v>7</v>
      </c>
      <c r="E85" s="18"/>
      <c r="F85" s="18"/>
      <c r="G85" s="5" t="str">
        <f>IF(E85="","",F85/E85)</f>
        <v/>
      </c>
    </row>
    <row r="86" spans="2:15" ht="15" customHeight="1" x14ac:dyDescent="0.25">
      <c r="B86" s="4" t="s">
        <v>4</v>
      </c>
      <c r="C86" s="39"/>
      <c r="D86" s="39"/>
      <c r="E86" s="39"/>
      <c r="F86" s="39"/>
      <c r="G86" s="39"/>
      <c r="H86" s="39"/>
      <c r="I86" s="39"/>
      <c r="J86" s="39"/>
      <c r="K86" s="39"/>
      <c r="L86" s="39"/>
    </row>
    <row r="87" spans="2:15" x14ac:dyDescent="0.25">
      <c r="B87" s="4"/>
      <c r="D87" s="2" t="s">
        <v>7</v>
      </c>
      <c r="E87" s="18"/>
      <c r="F87" s="18"/>
      <c r="G87" s="5" t="str">
        <f>IF(E87="","",F87/E87)</f>
        <v/>
      </c>
    </row>
    <row r="88" spans="2:15" ht="15" customHeight="1" x14ac:dyDescent="0.25">
      <c r="B88" s="4" t="s">
        <v>5</v>
      </c>
      <c r="C88" s="39"/>
      <c r="D88" s="39"/>
      <c r="E88" s="39"/>
      <c r="F88" s="39"/>
      <c r="G88" s="39"/>
      <c r="H88" s="39"/>
      <c r="I88" s="39"/>
      <c r="J88" s="39"/>
      <c r="K88" s="39"/>
      <c r="L88" s="39"/>
    </row>
    <row r="89" spans="2:15" x14ac:dyDescent="0.25">
      <c r="B89" s="4"/>
      <c r="D89" s="2" t="s">
        <v>7</v>
      </c>
      <c r="E89" s="18"/>
      <c r="F89" s="18"/>
      <c r="G89" s="5" t="str">
        <f>IF(E89="","",F89/E89)</f>
        <v/>
      </c>
    </row>
    <row r="90" spans="2:15" x14ac:dyDescent="0.25">
      <c r="B90" s="4" t="s">
        <v>6</v>
      </c>
      <c r="C90" s="39"/>
      <c r="D90" s="39"/>
      <c r="E90" s="39"/>
      <c r="F90" s="39"/>
      <c r="G90" s="39"/>
      <c r="H90" s="39"/>
      <c r="I90" s="39"/>
      <c r="J90" s="39"/>
      <c r="K90" s="39"/>
      <c r="L90" s="39"/>
    </row>
    <row r="91" spans="2:15" x14ac:dyDescent="0.25">
      <c r="B91" s="4"/>
      <c r="D91" s="2" t="s">
        <v>7</v>
      </c>
      <c r="E91" s="18"/>
      <c r="F91" s="18"/>
      <c r="G91" s="5" t="str">
        <f>IF(E91="","",F91/E91)</f>
        <v/>
      </c>
    </row>
    <row r="92" spans="2:15" x14ac:dyDescent="0.25">
      <c r="B92" s="4" t="s">
        <v>8</v>
      </c>
      <c r="C92" s="39"/>
      <c r="D92" s="39"/>
      <c r="E92" s="39"/>
      <c r="F92" s="39"/>
      <c r="G92" s="39"/>
      <c r="H92" s="39"/>
      <c r="I92" s="39"/>
      <c r="J92" s="39"/>
      <c r="K92" s="39"/>
      <c r="L92" s="39"/>
    </row>
    <row r="93" spans="2:15" x14ac:dyDescent="0.25">
      <c r="B93" s="4"/>
      <c r="D93" s="2" t="s">
        <v>7</v>
      </c>
      <c r="E93" s="18"/>
      <c r="F93" s="18"/>
      <c r="G93" s="5" t="str">
        <f>IF(E93="","",F93/E93)</f>
        <v/>
      </c>
    </row>
    <row r="94" spans="2:15" x14ac:dyDescent="0.25">
      <c r="G94" s="9" t="str">
        <f>IF(G83="","",IF(G83/G82&gt;1,1,G83/G82))</f>
        <v/>
      </c>
      <c r="H94" s="2" t="s">
        <v>10</v>
      </c>
    </row>
    <row r="95" spans="2:15" x14ac:dyDescent="0.25">
      <c r="B95" s="1" t="s">
        <v>38</v>
      </c>
    </row>
    <row r="96" spans="2:15" ht="30.75" customHeight="1" x14ac:dyDescent="0.25">
      <c r="B96" s="33"/>
      <c r="C96" s="34"/>
      <c r="D96" s="34"/>
      <c r="E96" s="34"/>
      <c r="F96" s="34"/>
      <c r="G96" s="34"/>
      <c r="H96" s="34"/>
      <c r="I96" s="34"/>
      <c r="J96" s="34"/>
      <c r="K96" s="34"/>
      <c r="L96" s="35"/>
      <c r="M96" s="10">
        <f>IF(B96="",0,1)</f>
        <v>0</v>
      </c>
      <c r="N96" s="2" t="s">
        <v>11</v>
      </c>
    </row>
    <row r="97" spans="2:15" ht="15" customHeight="1" x14ac:dyDescent="0.25">
      <c r="B97" s="3"/>
      <c r="C97" s="3"/>
      <c r="D97" s="3"/>
      <c r="E97" s="3" t="s">
        <v>0</v>
      </c>
      <c r="F97" s="3" t="s">
        <v>1</v>
      </c>
      <c r="G97" s="3"/>
      <c r="H97" s="3"/>
      <c r="I97" s="3"/>
      <c r="J97" s="3"/>
      <c r="K97" s="3"/>
      <c r="L97" s="3"/>
      <c r="M97" s="5">
        <f>IF($F$5=0,1/$M$5,F98/$F$5)</f>
        <v>0</v>
      </c>
      <c r="N97" s="2" t="s">
        <v>12</v>
      </c>
      <c r="O97" s="5" t="str">
        <f>IF(M96=1,G110*M97,"")</f>
        <v/>
      </c>
    </row>
    <row r="98" spans="2:15" ht="15" customHeight="1" x14ac:dyDescent="0.25">
      <c r="B98" s="8" t="s">
        <v>42</v>
      </c>
      <c r="C98" s="3"/>
      <c r="D98" s="3"/>
      <c r="E98" s="17"/>
      <c r="F98" s="17"/>
      <c r="G98" s="6">
        <f>IF(E98=0,1,IF(F98=0,0.0001,F98/E98))</f>
        <v>1</v>
      </c>
      <c r="H98" s="3" t="s">
        <v>2</v>
      </c>
      <c r="I98" s="3"/>
      <c r="J98" s="3"/>
      <c r="K98" s="3"/>
      <c r="L98" s="3"/>
    </row>
    <row r="99" spans="2:15" ht="15" customHeight="1" x14ac:dyDescent="0.25">
      <c r="B99" s="2" t="s">
        <v>43</v>
      </c>
      <c r="E99" s="3" t="s">
        <v>0</v>
      </c>
      <c r="F99" s="3" t="s">
        <v>1</v>
      </c>
      <c r="G99" s="7" t="str">
        <f>IF(C100="","",COUNTIF((G101:G109),"&gt;0,94999")/COUNT(G101:G109))</f>
        <v/>
      </c>
      <c r="H99" s="2" t="s">
        <v>9</v>
      </c>
    </row>
    <row r="100" spans="2:15" ht="15" customHeight="1" x14ac:dyDescent="0.25">
      <c r="B100" s="4" t="s">
        <v>3</v>
      </c>
      <c r="C100" s="39"/>
      <c r="D100" s="39"/>
      <c r="E100" s="39"/>
      <c r="F100" s="39"/>
      <c r="G100" s="39"/>
      <c r="H100" s="39"/>
      <c r="I100" s="39"/>
      <c r="J100" s="39"/>
      <c r="K100" s="39"/>
      <c r="L100" s="39"/>
    </row>
    <row r="101" spans="2:15" x14ac:dyDescent="0.25">
      <c r="B101" s="4"/>
      <c r="D101" s="2" t="s">
        <v>7</v>
      </c>
      <c r="E101" s="18"/>
      <c r="F101" s="18"/>
      <c r="G101" s="5" t="str">
        <f>IF(E101="","",F101/E101)</f>
        <v/>
      </c>
    </row>
    <row r="102" spans="2:15" ht="15" customHeight="1" x14ac:dyDescent="0.25">
      <c r="B102" s="4" t="s">
        <v>4</v>
      </c>
      <c r="C102" s="39"/>
      <c r="D102" s="39"/>
      <c r="E102" s="39"/>
      <c r="F102" s="39"/>
      <c r="G102" s="39"/>
      <c r="H102" s="39"/>
      <c r="I102" s="39"/>
      <c r="J102" s="39"/>
      <c r="K102" s="39"/>
      <c r="L102" s="39"/>
    </row>
    <row r="103" spans="2:15" x14ac:dyDescent="0.25">
      <c r="B103" s="4"/>
      <c r="D103" s="2" t="s">
        <v>7</v>
      </c>
      <c r="E103" s="18"/>
      <c r="F103" s="18"/>
      <c r="G103" s="5" t="str">
        <f>IF(E103="","",F103/E103)</f>
        <v/>
      </c>
    </row>
    <row r="104" spans="2:15" ht="15" customHeight="1" x14ac:dyDescent="0.25">
      <c r="B104" s="4" t="s">
        <v>5</v>
      </c>
      <c r="C104" s="39"/>
      <c r="D104" s="39"/>
      <c r="E104" s="39"/>
      <c r="F104" s="39"/>
      <c r="G104" s="39"/>
      <c r="H104" s="39"/>
      <c r="I104" s="39"/>
      <c r="J104" s="39"/>
      <c r="K104" s="39"/>
      <c r="L104" s="39"/>
    </row>
    <row r="105" spans="2:15" x14ac:dyDescent="0.25">
      <c r="B105" s="4"/>
      <c r="D105" s="2" t="s">
        <v>7</v>
      </c>
      <c r="E105" s="18"/>
      <c r="F105" s="18"/>
      <c r="G105" s="5" t="str">
        <f>IF(E105="","",F105/E105)</f>
        <v/>
      </c>
    </row>
    <row r="106" spans="2:15" x14ac:dyDescent="0.25">
      <c r="B106" s="4" t="s">
        <v>6</v>
      </c>
      <c r="C106" s="39"/>
      <c r="D106" s="39"/>
      <c r="E106" s="39"/>
      <c r="F106" s="39"/>
      <c r="G106" s="39"/>
      <c r="H106" s="39"/>
      <c r="I106" s="39"/>
      <c r="J106" s="39"/>
      <c r="K106" s="39"/>
      <c r="L106" s="39"/>
    </row>
    <row r="107" spans="2:15" x14ac:dyDescent="0.25">
      <c r="B107" s="4"/>
      <c r="D107" s="2" t="s">
        <v>7</v>
      </c>
      <c r="E107" s="18"/>
      <c r="F107" s="18"/>
      <c r="G107" s="5" t="str">
        <f>IF(E107="","",F107/E107)</f>
        <v/>
      </c>
    </row>
    <row r="108" spans="2:15" x14ac:dyDescent="0.25">
      <c r="B108" s="4" t="s">
        <v>8</v>
      </c>
      <c r="C108" s="39"/>
      <c r="D108" s="39"/>
      <c r="E108" s="39"/>
      <c r="F108" s="39"/>
      <c r="G108" s="39"/>
      <c r="H108" s="39"/>
      <c r="I108" s="39"/>
      <c r="J108" s="39"/>
      <c r="K108" s="39"/>
      <c r="L108" s="39"/>
    </row>
    <row r="109" spans="2:15" x14ac:dyDescent="0.25">
      <c r="B109" s="4"/>
      <c r="D109" s="2" t="s">
        <v>7</v>
      </c>
      <c r="E109" s="18"/>
      <c r="F109" s="18"/>
      <c r="G109" s="5" t="str">
        <f>IF(E109="","",F109/E109)</f>
        <v/>
      </c>
    </row>
    <row r="110" spans="2:15" x14ac:dyDescent="0.25">
      <c r="G110" s="9" t="str">
        <f>IF(G99="","",IF(G99/G98&gt;1,1,G99/G98))</f>
        <v/>
      </c>
      <c r="H110" s="2" t="s">
        <v>10</v>
      </c>
    </row>
    <row r="111" spans="2:15" x14ac:dyDescent="0.25">
      <c r="B111" s="1" t="s">
        <v>39</v>
      </c>
    </row>
    <row r="112" spans="2:15" ht="30.75" customHeight="1" x14ac:dyDescent="0.25">
      <c r="B112" s="33"/>
      <c r="C112" s="34"/>
      <c r="D112" s="34"/>
      <c r="E112" s="34"/>
      <c r="F112" s="34"/>
      <c r="G112" s="34"/>
      <c r="H112" s="34"/>
      <c r="I112" s="34"/>
      <c r="J112" s="34"/>
      <c r="K112" s="34"/>
      <c r="L112" s="35"/>
      <c r="M112" s="10">
        <f>IF(B112="",0,1)</f>
        <v>0</v>
      </c>
      <c r="N112" s="2" t="s">
        <v>11</v>
      </c>
    </row>
    <row r="113" spans="2:15" ht="15" customHeight="1" x14ac:dyDescent="0.25">
      <c r="B113" s="3"/>
      <c r="C113" s="3"/>
      <c r="D113" s="3"/>
      <c r="E113" s="3" t="s">
        <v>0</v>
      </c>
      <c r="F113" s="3" t="s">
        <v>1</v>
      </c>
      <c r="G113" s="3"/>
      <c r="H113" s="3"/>
      <c r="I113" s="3"/>
      <c r="J113" s="3"/>
      <c r="K113" s="3"/>
      <c r="L113" s="3"/>
      <c r="M113" s="5">
        <f>IF($F$5=0,1/$M$5,F114/$F$5)</f>
        <v>0</v>
      </c>
      <c r="N113" s="2" t="s">
        <v>12</v>
      </c>
      <c r="O113" s="5" t="str">
        <f>IF(M112=1,G126*M113,"")</f>
        <v/>
      </c>
    </row>
    <row r="114" spans="2:15" ht="15" customHeight="1" x14ac:dyDescent="0.25">
      <c r="B114" s="8" t="s">
        <v>42</v>
      </c>
      <c r="C114" s="3"/>
      <c r="D114" s="3"/>
      <c r="E114" s="17"/>
      <c r="F114" s="17"/>
      <c r="G114" s="6">
        <f>IF(E114=0,1,IF(F114=0,0.0001,F114/E114))</f>
        <v>1</v>
      </c>
      <c r="H114" s="3" t="s">
        <v>2</v>
      </c>
      <c r="I114" s="3"/>
      <c r="J114" s="3"/>
      <c r="K114" s="3"/>
      <c r="L114" s="3"/>
    </row>
    <row r="115" spans="2:15" ht="15" customHeight="1" x14ac:dyDescent="0.25">
      <c r="B115" s="2" t="s">
        <v>43</v>
      </c>
      <c r="E115" s="3" t="s">
        <v>0</v>
      </c>
      <c r="F115" s="3" t="s">
        <v>1</v>
      </c>
      <c r="G115" s="7" t="str">
        <f>IF(C116="","",COUNTIF((G117:G125),"&gt;0,94999")/COUNT(G117:G125))</f>
        <v/>
      </c>
      <c r="H115" s="2" t="s">
        <v>9</v>
      </c>
    </row>
    <row r="116" spans="2:15" ht="15" customHeight="1" x14ac:dyDescent="0.25">
      <c r="B116" s="4" t="s">
        <v>3</v>
      </c>
      <c r="C116" s="39"/>
      <c r="D116" s="39"/>
      <c r="E116" s="39"/>
      <c r="F116" s="39"/>
      <c r="G116" s="39"/>
      <c r="H116" s="39"/>
      <c r="I116" s="39"/>
      <c r="J116" s="39"/>
      <c r="K116" s="39"/>
      <c r="L116" s="39"/>
    </row>
    <row r="117" spans="2:15" x14ac:dyDescent="0.25">
      <c r="B117" s="4"/>
      <c r="D117" s="2" t="s">
        <v>7</v>
      </c>
      <c r="E117" s="18"/>
      <c r="F117" s="18"/>
      <c r="G117" s="5" t="str">
        <f>IF(E117="","",F117/E117)</f>
        <v/>
      </c>
    </row>
    <row r="118" spans="2:15" x14ac:dyDescent="0.25">
      <c r="B118" s="4" t="s">
        <v>4</v>
      </c>
      <c r="C118" s="39"/>
      <c r="D118" s="39"/>
      <c r="E118" s="39"/>
      <c r="F118" s="39"/>
      <c r="G118" s="39"/>
      <c r="H118" s="39"/>
      <c r="I118" s="39"/>
      <c r="J118" s="39"/>
      <c r="K118" s="39"/>
      <c r="L118" s="39"/>
    </row>
    <row r="119" spans="2:15" x14ac:dyDescent="0.25">
      <c r="B119" s="4"/>
      <c r="D119" s="2" t="s">
        <v>7</v>
      </c>
      <c r="E119" s="18"/>
      <c r="F119" s="18"/>
      <c r="G119" s="5" t="str">
        <f>IF(E119="","",F119/E119)</f>
        <v/>
      </c>
    </row>
    <row r="120" spans="2:15" x14ac:dyDescent="0.25">
      <c r="B120" s="4" t="s">
        <v>5</v>
      </c>
      <c r="C120" s="39"/>
      <c r="D120" s="39"/>
      <c r="E120" s="39"/>
      <c r="F120" s="39"/>
      <c r="G120" s="39"/>
      <c r="H120" s="39"/>
      <c r="I120" s="39"/>
      <c r="J120" s="39"/>
      <c r="K120" s="39"/>
      <c r="L120" s="39"/>
    </row>
    <row r="121" spans="2:15" x14ac:dyDescent="0.25">
      <c r="B121" s="4"/>
      <c r="D121" s="2" t="s">
        <v>7</v>
      </c>
      <c r="E121" s="18"/>
      <c r="F121" s="18"/>
      <c r="G121" s="5" t="str">
        <f>IF(E121="","",F121/E121)</f>
        <v/>
      </c>
    </row>
    <row r="122" spans="2:15" x14ac:dyDescent="0.25">
      <c r="B122" s="4" t="s">
        <v>6</v>
      </c>
      <c r="C122" s="39"/>
      <c r="D122" s="39"/>
      <c r="E122" s="39"/>
      <c r="F122" s="39"/>
      <c r="G122" s="39"/>
      <c r="H122" s="39"/>
      <c r="I122" s="39"/>
      <c r="J122" s="39"/>
      <c r="K122" s="39"/>
      <c r="L122" s="39"/>
    </row>
    <row r="123" spans="2:15" x14ac:dyDescent="0.25">
      <c r="B123" s="4"/>
      <c r="D123" s="2" t="s">
        <v>7</v>
      </c>
      <c r="E123" s="18"/>
      <c r="F123" s="18"/>
      <c r="G123" s="5" t="str">
        <f>IF(E123="","",F123/E123)</f>
        <v/>
      </c>
    </row>
    <row r="124" spans="2:15" x14ac:dyDescent="0.25">
      <c r="B124" s="4" t="s">
        <v>8</v>
      </c>
      <c r="C124" s="39"/>
      <c r="D124" s="39"/>
      <c r="E124" s="39"/>
      <c r="F124" s="39"/>
      <c r="G124" s="39"/>
      <c r="H124" s="39"/>
      <c r="I124" s="39"/>
      <c r="J124" s="39"/>
      <c r="K124" s="39"/>
      <c r="L124" s="39"/>
    </row>
    <row r="125" spans="2:15" x14ac:dyDescent="0.25">
      <c r="B125" s="4"/>
      <c r="D125" s="2" t="s">
        <v>7</v>
      </c>
      <c r="E125" s="18"/>
      <c r="F125" s="18"/>
      <c r="G125" s="5" t="str">
        <f>IF(E125="","",F125/E125)</f>
        <v/>
      </c>
    </row>
    <row r="126" spans="2:15" x14ac:dyDescent="0.25">
      <c r="G126" s="9" t="str">
        <f>IF(G115="","",IF(G115/G114&gt;1,1,G115/G114))</f>
        <v/>
      </c>
      <c r="H126" s="2" t="s">
        <v>10</v>
      </c>
    </row>
    <row r="127" spans="2:15" x14ac:dyDescent="0.25">
      <c r="B127" s="1" t="s">
        <v>40</v>
      </c>
    </row>
    <row r="128" spans="2:15" ht="30.75" customHeight="1" x14ac:dyDescent="0.25">
      <c r="B128" s="33"/>
      <c r="C128" s="34"/>
      <c r="D128" s="34"/>
      <c r="E128" s="34"/>
      <c r="F128" s="34"/>
      <c r="G128" s="34"/>
      <c r="H128" s="34"/>
      <c r="I128" s="34"/>
      <c r="J128" s="34"/>
      <c r="K128" s="34"/>
      <c r="L128" s="35"/>
      <c r="M128" s="10">
        <f>IF(B128="",0,1)</f>
        <v>0</v>
      </c>
      <c r="N128" s="2" t="s">
        <v>11</v>
      </c>
    </row>
    <row r="129" spans="2:15" ht="15" customHeight="1" x14ac:dyDescent="0.25">
      <c r="B129" s="3"/>
      <c r="C129" s="3"/>
      <c r="D129" s="3"/>
      <c r="E129" s="3" t="s">
        <v>0</v>
      </c>
      <c r="F129" s="3" t="s">
        <v>1</v>
      </c>
      <c r="G129" s="3"/>
      <c r="H129" s="3"/>
      <c r="I129" s="3"/>
      <c r="J129" s="3"/>
      <c r="K129" s="3"/>
      <c r="L129" s="3"/>
      <c r="M129" s="5">
        <f>IF($F$5=0,1/$M$5,F130/$F$5)</f>
        <v>0</v>
      </c>
      <c r="N129" s="2" t="s">
        <v>12</v>
      </c>
      <c r="O129" s="5" t="str">
        <f>IF(M128=1,G142*M129,"")</f>
        <v/>
      </c>
    </row>
    <row r="130" spans="2:15" ht="15" customHeight="1" x14ac:dyDescent="0.25">
      <c r="B130" s="8" t="s">
        <v>42</v>
      </c>
      <c r="C130" s="3"/>
      <c r="D130" s="3"/>
      <c r="E130" s="17"/>
      <c r="F130" s="17"/>
      <c r="G130" s="6">
        <f>IF(E130=0,1,IF(F130=0,0.0001,F130/E130))</f>
        <v>1</v>
      </c>
      <c r="H130" s="3" t="s">
        <v>2</v>
      </c>
      <c r="I130" s="3"/>
      <c r="J130" s="3"/>
      <c r="K130" s="3"/>
      <c r="L130" s="3"/>
    </row>
    <row r="131" spans="2:15" ht="15" customHeight="1" x14ac:dyDescent="0.25">
      <c r="B131" s="2" t="s">
        <v>43</v>
      </c>
      <c r="E131" s="3" t="s">
        <v>0</v>
      </c>
      <c r="F131" s="3" t="s">
        <v>1</v>
      </c>
      <c r="G131" s="7" t="str">
        <f>IF(C132="","",COUNTIF((G133:G141),"&gt;0,94999")/COUNT(G133:G141))</f>
        <v/>
      </c>
      <c r="H131" s="2" t="s">
        <v>9</v>
      </c>
    </row>
    <row r="132" spans="2:15" x14ac:dyDescent="0.25">
      <c r="B132" s="4" t="s">
        <v>3</v>
      </c>
      <c r="C132" s="39"/>
      <c r="D132" s="39"/>
      <c r="E132" s="39"/>
      <c r="F132" s="39"/>
      <c r="G132" s="39"/>
      <c r="H132" s="39"/>
      <c r="I132" s="39"/>
      <c r="J132" s="39"/>
      <c r="K132" s="39"/>
      <c r="L132" s="39"/>
    </row>
    <row r="133" spans="2:15" x14ac:dyDescent="0.25">
      <c r="B133" s="4"/>
      <c r="D133" s="2" t="s">
        <v>7</v>
      </c>
      <c r="E133" s="18"/>
      <c r="F133" s="18"/>
      <c r="G133" s="5" t="str">
        <f>IF(E133="","",F133/E133)</f>
        <v/>
      </c>
    </row>
    <row r="134" spans="2:15" x14ac:dyDescent="0.25">
      <c r="B134" s="4" t="s">
        <v>4</v>
      </c>
      <c r="C134" s="39"/>
      <c r="D134" s="39"/>
      <c r="E134" s="39"/>
      <c r="F134" s="39"/>
      <c r="G134" s="39"/>
      <c r="H134" s="39"/>
      <c r="I134" s="39"/>
      <c r="J134" s="39"/>
      <c r="K134" s="39"/>
      <c r="L134" s="39"/>
    </row>
    <row r="135" spans="2:15" x14ac:dyDescent="0.25">
      <c r="B135" s="4"/>
      <c r="D135" s="2" t="s">
        <v>7</v>
      </c>
      <c r="E135" s="18"/>
      <c r="F135" s="18"/>
      <c r="G135" s="5" t="str">
        <f>IF(E135="","",F135/E135)</f>
        <v/>
      </c>
    </row>
    <row r="136" spans="2:15" x14ac:dyDescent="0.25">
      <c r="B136" s="4" t="s">
        <v>5</v>
      </c>
      <c r="C136" s="39"/>
      <c r="D136" s="39"/>
      <c r="E136" s="39"/>
      <c r="F136" s="39"/>
      <c r="G136" s="39"/>
      <c r="H136" s="39"/>
      <c r="I136" s="39"/>
      <c r="J136" s="39"/>
      <c r="K136" s="39"/>
      <c r="L136" s="39"/>
    </row>
    <row r="137" spans="2:15" x14ac:dyDescent="0.25">
      <c r="B137" s="4"/>
      <c r="D137" s="2" t="s">
        <v>7</v>
      </c>
      <c r="E137" s="18"/>
      <c r="F137" s="18"/>
      <c r="G137" s="5" t="str">
        <f>IF(E137="","",F137/E137)</f>
        <v/>
      </c>
    </row>
    <row r="138" spans="2:15" x14ac:dyDescent="0.25">
      <c r="B138" s="4" t="s">
        <v>6</v>
      </c>
      <c r="C138" s="39"/>
      <c r="D138" s="39"/>
      <c r="E138" s="39"/>
      <c r="F138" s="39"/>
      <c r="G138" s="39"/>
      <c r="H138" s="39"/>
      <c r="I138" s="39"/>
      <c r="J138" s="39"/>
      <c r="K138" s="39"/>
      <c r="L138" s="39"/>
    </row>
    <row r="139" spans="2:15" x14ac:dyDescent="0.25">
      <c r="B139" s="4"/>
      <c r="D139" s="2" t="s">
        <v>7</v>
      </c>
      <c r="E139" s="18"/>
      <c r="F139" s="18"/>
      <c r="G139" s="5" t="str">
        <f>IF(E139="","",F139/E139)</f>
        <v/>
      </c>
    </row>
    <row r="140" spans="2:15" x14ac:dyDescent="0.25">
      <c r="B140" s="4" t="s">
        <v>8</v>
      </c>
      <c r="C140" s="39"/>
      <c r="D140" s="39"/>
      <c r="E140" s="39"/>
      <c r="F140" s="39"/>
      <c r="G140" s="39"/>
      <c r="H140" s="39"/>
      <c r="I140" s="39"/>
      <c r="J140" s="39"/>
      <c r="K140" s="39"/>
      <c r="L140" s="39"/>
    </row>
    <row r="141" spans="2:15" x14ac:dyDescent="0.25">
      <c r="B141" s="4"/>
      <c r="D141" s="2" t="s">
        <v>7</v>
      </c>
      <c r="E141" s="18"/>
      <c r="F141" s="18"/>
      <c r="G141" s="5" t="str">
        <f>IF(E141="","",F141/E141)</f>
        <v/>
      </c>
    </row>
    <row r="142" spans="2:15" x14ac:dyDescent="0.25">
      <c r="G142" s="9" t="str">
        <f>IF(G131="","",IF(G131/G130&gt;1,1,G131/G130))</f>
        <v/>
      </c>
      <c r="H142" s="2" t="s">
        <v>10</v>
      </c>
    </row>
    <row r="144" spans="2:15" x14ac:dyDescent="0.25">
      <c r="B144" s="11" t="s">
        <v>41</v>
      </c>
      <c r="C144" s="12"/>
      <c r="D144" s="12"/>
      <c r="E144" s="12"/>
      <c r="F144" s="12"/>
    </row>
    <row r="146" spans="2:15" x14ac:dyDescent="0.25">
      <c r="B146" s="1" t="s">
        <v>46</v>
      </c>
    </row>
    <row r="147" spans="2:15" x14ac:dyDescent="0.25">
      <c r="B147" s="33" t="s">
        <v>65</v>
      </c>
      <c r="C147" s="34"/>
      <c r="D147" s="34"/>
      <c r="E147" s="34"/>
      <c r="F147" s="34"/>
      <c r="G147" s="34"/>
      <c r="H147" s="34"/>
      <c r="I147" s="34"/>
      <c r="J147" s="34"/>
      <c r="K147" s="34"/>
      <c r="L147" s="35"/>
      <c r="M147" s="10">
        <f>IF(B147="",0,1)</f>
        <v>1</v>
      </c>
      <c r="N147" s="2" t="s">
        <v>11</v>
      </c>
    </row>
    <row r="148" spans="2:15" x14ac:dyDescent="0.25">
      <c r="B148" s="3"/>
      <c r="C148" s="3"/>
      <c r="D148" s="3"/>
      <c r="E148" s="3" t="s">
        <v>0</v>
      </c>
      <c r="F148" s="3" t="s">
        <v>1</v>
      </c>
      <c r="G148" s="3"/>
      <c r="H148" s="3"/>
      <c r="I148" s="3"/>
      <c r="J148" s="3"/>
      <c r="K148" s="3"/>
      <c r="L148" s="3"/>
      <c r="M148" s="5">
        <f>IF($F$5=0,1/$M$5,F149/$F$5)</f>
        <v>0.80597195566851676</v>
      </c>
      <c r="N148" s="2" t="s">
        <v>12</v>
      </c>
      <c r="O148" s="5">
        <f>IF(M147=1,G171*M148,"")</f>
        <v>0.80597195566851676</v>
      </c>
    </row>
    <row r="149" spans="2:15" x14ac:dyDescent="0.25">
      <c r="B149" s="14" t="s">
        <v>44</v>
      </c>
      <c r="C149" s="3"/>
      <c r="D149" s="3"/>
      <c r="E149" s="17">
        <v>14102.5</v>
      </c>
      <c r="F149" s="17">
        <v>13984.5</v>
      </c>
      <c r="G149" s="6">
        <f>IF(E149=0,1,IF(F149=0,0.0001,F149/E149))</f>
        <v>0.99163268923949655</v>
      </c>
      <c r="H149" s="3" t="s">
        <v>2</v>
      </c>
      <c r="I149" s="3"/>
      <c r="J149" s="3"/>
      <c r="K149" s="3"/>
      <c r="L149" s="3"/>
    </row>
    <row r="150" spans="2:15" x14ac:dyDescent="0.25">
      <c r="B150" s="15" t="s">
        <v>45</v>
      </c>
      <c r="E150" s="3" t="s">
        <v>0</v>
      </c>
      <c r="F150" s="3" t="s">
        <v>1</v>
      </c>
      <c r="G150" s="7">
        <f>IF(C151="","",COUNTIF((G152:G170),"&gt;0,94999")/COUNT(G152:G170))</f>
        <v>1</v>
      </c>
      <c r="H150" s="2" t="s">
        <v>9</v>
      </c>
    </row>
    <row r="151" spans="2:15" ht="15" customHeight="1" x14ac:dyDescent="0.25">
      <c r="B151" s="4" t="s">
        <v>3</v>
      </c>
      <c r="C151" s="33" t="s">
        <v>66</v>
      </c>
      <c r="D151" s="34"/>
      <c r="E151" s="34"/>
      <c r="F151" s="34"/>
      <c r="G151" s="34"/>
      <c r="H151" s="34"/>
      <c r="I151" s="34"/>
      <c r="J151" s="34"/>
      <c r="K151" s="34"/>
      <c r="L151" s="35"/>
    </row>
    <row r="152" spans="2:15" x14ac:dyDescent="0.25">
      <c r="B152" s="4"/>
      <c r="D152" s="2" t="s">
        <v>7</v>
      </c>
      <c r="E152" s="18">
        <v>9</v>
      </c>
      <c r="F152" s="22">
        <v>9</v>
      </c>
      <c r="G152" s="5">
        <f>IF(E152="","",F152/E152)</f>
        <v>1</v>
      </c>
    </row>
    <row r="153" spans="2:15" ht="15" customHeight="1" x14ac:dyDescent="0.25">
      <c r="B153" s="4" t="s">
        <v>4</v>
      </c>
      <c r="C153" s="33" t="s">
        <v>67</v>
      </c>
      <c r="D153" s="34"/>
      <c r="E153" s="34"/>
      <c r="F153" s="34"/>
      <c r="G153" s="34"/>
      <c r="H153" s="34"/>
      <c r="I153" s="34"/>
      <c r="J153" s="34"/>
      <c r="K153" s="34"/>
      <c r="L153" s="35"/>
    </row>
    <row r="154" spans="2:15" x14ac:dyDescent="0.25">
      <c r="B154" s="4"/>
      <c r="D154" s="2" t="s">
        <v>7</v>
      </c>
      <c r="E154" s="18">
        <v>20</v>
      </c>
      <c r="F154" s="18">
        <v>59</v>
      </c>
      <c r="G154" s="5">
        <f>IF(E154="","",F154/E154)</f>
        <v>2.95</v>
      </c>
    </row>
    <row r="155" spans="2:15" x14ac:dyDescent="0.25">
      <c r="B155" s="4" t="s">
        <v>5</v>
      </c>
      <c r="C155" s="33"/>
      <c r="D155" s="34"/>
      <c r="E155" s="34"/>
      <c r="F155" s="34"/>
      <c r="G155" s="34"/>
      <c r="H155" s="34"/>
      <c r="I155" s="34"/>
      <c r="J155" s="34"/>
      <c r="K155" s="34"/>
      <c r="L155" s="35"/>
    </row>
    <row r="156" spans="2:15" x14ac:dyDescent="0.25">
      <c r="B156" s="4"/>
      <c r="D156" s="2" t="s">
        <v>7</v>
      </c>
      <c r="E156" s="18"/>
      <c r="F156" s="22"/>
      <c r="G156" s="5" t="str">
        <f>IF(E156="","",F156/E156)</f>
        <v/>
      </c>
    </row>
    <row r="157" spans="2:15" x14ac:dyDescent="0.25">
      <c r="B157" s="4" t="s">
        <v>6</v>
      </c>
      <c r="C157" s="33"/>
      <c r="D157" s="34"/>
      <c r="E157" s="34"/>
      <c r="F157" s="34"/>
      <c r="G157" s="34"/>
      <c r="H157" s="34"/>
      <c r="I157" s="34"/>
      <c r="J157" s="34"/>
      <c r="K157" s="34"/>
      <c r="L157" s="35"/>
    </row>
    <row r="158" spans="2:15" x14ac:dyDescent="0.25">
      <c r="B158" s="4"/>
      <c r="D158" s="2" t="s">
        <v>7</v>
      </c>
      <c r="E158" s="20"/>
      <c r="F158" s="18"/>
      <c r="G158" s="5" t="str">
        <f>IF(E158="","",F158/E158)</f>
        <v/>
      </c>
    </row>
    <row r="159" spans="2:15" x14ac:dyDescent="0.25">
      <c r="B159" s="4" t="s">
        <v>8</v>
      </c>
      <c r="C159" s="33"/>
      <c r="D159" s="34"/>
      <c r="E159" s="34"/>
      <c r="F159" s="34"/>
      <c r="G159" s="34"/>
      <c r="H159" s="34"/>
      <c r="I159" s="34"/>
      <c r="J159" s="34"/>
      <c r="K159" s="34"/>
      <c r="L159" s="35"/>
    </row>
    <row r="160" spans="2:15" x14ac:dyDescent="0.25">
      <c r="B160" s="4"/>
      <c r="D160" s="2" t="s">
        <v>7</v>
      </c>
      <c r="E160" s="20"/>
      <c r="F160" s="18"/>
      <c r="G160" s="5" t="str">
        <f>IF(E160="","",F160/E160)</f>
        <v/>
      </c>
    </row>
    <row r="161" spans="2:15" x14ac:dyDescent="0.25">
      <c r="B161" s="4" t="s">
        <v>13</v>
      </c>
      <c r="C161" s="33"/>
      <c r="D161" s="34"/>
      <c r="E161" s="34"/>
      <c r="F161" s="34"/>
      <c r="G161" s="34"/>
      <c r="H161" s="34"/>
      <c r="I161" s="34"/>
      <c r="J161" s="34"/>
      <c r="K161" s="34"/>
      <c r="L161" s="35"/>
    </row>
    <row r="162" spans="2:15" x14ac:dyDescent="0.25">
      <c r="B162" s="4"/>
      <c r="D162" s="2" t="s">
        <v>7</v>
      </c>
      <c r="E162" s="18"/>
      <c r="F162" s="18"/>
      <c r="G162" s="5" t="str">
        <f>IF(E162="","",F162/E162)</f>
        <v/>
      </c>
    </row>
    <row r="163" spans="2:15" x14ac:dyDescent="0.25">
      <c r="B163" s="4" t="s">
        <v>14</v>
      </c>
      <c r="C163" s="33"/>
      <c r="D163" s="34"/>
      <c r="E163" s="34"/>
      <c r="F163" s="34"/>
      <c r="G163" s="34"/>
      <c r="H163" s="34"/>
      <c r="I163" s="34"/>
      <c r="J163" s="34"/>
      <c r="K163" s="34"/>
      <c r="L163" s="35"/>
    </row>
    <row r="164" spans="2:15" x14ac:dyDescent="0.25">
      <c r="B164" s="4"/>
      <c r="D164" s="2" t="s">
        <v>7</v>
      </c>
      <c r="E164" s="18"/>
      <c r="F164" s="18"/>
      <c r="G164" s="5" t="str">
        <f>IF(E164="","",F164/E164)</f>
        <v/>
      </c>
    </row>
    <row r="165" spans="2:15" x14ac:dyDescent="0.25">
      <c r="B165" s="4" t="s">
        <v>15</v>
      </c>
      <c r="C165" s="33"/>
      <c r="D165" s="34"/>
      <c r="E165" s="34"/>
      <c r="F165" s="34"/>
      <c r="G165" s="34"/>
      <c r="H165" s="34"/>
      <c r="I165" s="34"/>
      <c r="J165" s="34"/>
      <c r="K165" s="34"/>
      <c r="L165" s="35"/>
    </row>
    <row r="166" spans="2:15" x14ac:dyDescent="0.25">
      <c r="B166" s="4"/>
      <c r="D166" s="2" t="s">
        <v>7</v>
      </c>
      <c r="E166" s="18"/>
      <c r="F166" s="18"/>
      <c r="G166" s="5" t="str">
        <f>IF(E166="","",F166/E166)</f>
        <v/>
      </c>
    </row>
    <row r="167" spans="2:15" x14ac:dyDescent="0.25">
      <c r="B167" s="4" t="s">
        <v>16</v>
      </c>
      <c r="C167" s="33"/>
      <c r="D167" s="34"/>
      <c r="E167" s="34"/>
      <c r="F167" s="34"/>
      <c r="G167" s="34"/>
      <c r="H167" s="34"/>
      <c r="I167" s="34"/>
      <c r="J167" s="34"/>
      <c r="K167" s="34"/>
      <c r="L167" s="35"/>
    </row>
    <row r="168" spans="2:15" x14ac:dyDescent="0.25">
      <c r="B168" s="4"/>
      <c r="D168" s="2" t="s">
        <v>7</v>
      </c>
      <c r="E168" s="18"/>
      <c r="F168" s="18"/>
      <c r="G168" s="5" t="str">
        <f>IF(E168="","",F168/E168)</f>
        <v/>
      </c>
    </row>
    <row r="169" spans="2:15" x14ac:dyDescent="0.25">
      <c r="B169" s="4" t="s">
        <v>17</v>
      </c>
      <c r="C169" s="33"/>
      <c r="D169" s="34"/>
      <c r="E169" s="34"/>
      <c r="F169" s="34"/>
      <c r="G169" s="34"/>
      <c r="H169" s="34"/>
      <c r="I169" s="34"/>
      <c r="J169" s="34"/>
      <c r="K169" s="34"/>
      <c r="L169" s="35"/>
    </row>
    <row r="170" spans="2:15" x14ac:dyDescent="0.25">
      <c r="B170" s="4"/>
      <c r="D170" s="2" t="s">
        <v>7</v>
      </c>
      <c r="E170" s="18"/>
      <c r="F170" s="18"/>
      <c r="G170" s="5" t="str">
        <f>IF(E170="","",F170/E170)</f>
        <v/>
      </c>
    </row>
    <row r="171" spans="2:15" x14ac:dyDescent="0.25">
      <c r="G171" s="9">
        <f>IF(G150="","",IF(G150/G149&gt;1,1,G150/G149))</f>
        <v>1</v>
      </c>
      <c r="H171" s="2" t="s">
        <v>10</v>
      </c>
    </row>
    <row r="173" spans="2:15" x14ac:dyDescent="0.25">
      <c r="B173" s="1" t="s">
        <v>56</v>
      </c>
    </row>
    <row r="174" spans="2:15" ht="15" customHeight="1" x14ac:dyDescent="0.25">
      <c r="B174" s="33" t="s">
        <v>68</v>
      </c>
      <c r="C174" s="34"/>
      <c r="D174" s="34"/>
      <c r="E174" s="34"/>
      <c r="F174" s="34"/>
      <c r="G174" s="34"/>
      <c r="H174" s="34"/>
      <c r="I174" s="34"/>
      <c r="J174" s="34"/>
      <c r="K174" s="34"/>
      <c r="L174" s="35"/>
      <c r="M174" s="10">
        <f>IF(B174="",0,1)</f>
        <v>1</v>
      </c>
      <c r="N174" s="2" t="s">
        <v>11</v>
      </c>
    </row>
    <row r="175" spans="2:15" x14ac:dyDescent="0.25">
      <c r="B175" s="3"/>
      <c r="C175" s="3"/>
      <c r="D175" s="3"/>
      <c r="E175" s="3" t="s">
        <v>0</v>
      </c>
      <c r="F175" s="3" t="s">
        <v>1</v>
      </c>
      <c r="G175" s="3"/>
      <c r="H175" s="3"/>
      <c r="I175" s="3"/>
      <c r="J175" s="3"/>
      <c r="K175" s="3"/>
      <c r="L175" s="3"/>
      <c r="M175" s="5">
        <f>IF($F$5=0,1/$M$5,F176/$F$5)</f>
        <v>3.06378269965593E-2</v>
      </c>
      <c r="N175" s="2" t="s">
        <v>12</v>
      </c>
      <c r="O175" s="5">
        <f>IF(M174=1,G198*M175,"")</f>
        <v>3.06378269965593E-2</v>
      </c>
    </row>
    <row r="176" spans="2:15" x14ac:dyDescent="0.25">
      <c r="B176" s="14" t="s">
        <v>44</v>
      </c>
      <c r="C176" s="3"/>
      <c r="D176" s="3"/>
      <c r="E176" s="17">
        <v>553.29999999999995</v>
      </c>
      <c r="F176" s="17">
        <v>531.6</v>
      </c>
      <c r="G176" s="6">
        <f>IF(E176=0,1,IF(F176=0,0.0001,F176/E176))</f>
        <v>0.96078076992589923</v>
      </c>
      <c r="H176" s="3" t="s">
        <v>2</v>
      </c>
      <c r="I176" s="3"/>
      <c r="J176" s="3"/>
      <c r="K176" s="3"/>
      <c r="L176" s="3"/>
    </row>
    <row r="177" spans="2:12" x14ac:dyDescent="0.25">
      <c r="B177" s="15" t="s">
        <v>45</v>
      </c>
      <c r="E177" s="3" t="s">
        <v>0</v>
      </c>
      <c r="F177" s="3" t="s">
        <v>1</v>
      </c>
      <c r="G177" s="7">
        <f>IF(C178="","",COUNTIF((G179:G197),"&gt;0,94999")/COUNT(G179:G197))</f>
        <v>1</v>
      </c>
      <c r="H177" s="2" t="s">
        <v>9</v>
      </c>
    </row>
    <row r="178" spans="2:12" ht="15" customHeight="1" x14ac:dyDescent="0.25">
      <c r="B178" s="4" t="s">
        <v>3</v>
      </c>
      <c r="C178" s="33" t="s">
        <v>69</v>
      </c>
      <c r="D178" s="34"/>
      <c r="E178" s="34"/>
      <c r="F178" s="34"/>
      <c r="G178" s="34"/>
      <c r="H178" s="34"/>
      <c r="I178" s="34"/>
      <c r="J178" s="34"/>
      <c r="K178" s="34"/>
      <c r="L178" s="35"/>
    </row>
    <row r="179" spans="2:12" x14ac:dyDescent="0.25">
      <c r="B179" s="4"/>
      <c r="D179" s="2" t="s">
        <v>7</v>
      </c>
      <c r="E179" s="18">
        <v>20</v>
      </c>
      <c r="F179" s="18">
        <v>37</v>
      </c>
      <c r="G179" s="5">
        <f>IF(E179="","",F179/E179)</f>
        <v>1.85</v>
      </c>
    </row>
    <row r="180" spans="2:12" x14ac:dyDescent="0.25">
      <c r="B180" s="4" t="s">
        <v>4</v>
      </c>
      <c r="C180" s="33"/>
      <c r="D180" s="34"/>
      <c r="E180" s="34"/>
      <c r="F180" s="34"/>
      <c r="G180" s="34"/>
      <c r="H180" s="34"/>
      <c r="I180" s="34"/>
      <c r="J180" s="34"/>
      <c r="K180" s="34"/>
      <c r="L180" s="35"/>
    </row>
    <row r="181" spans="2:12" x14ac:dyDescent="0.25">
      <c r="B181" s="4"/>
      <c r="D181" s="2" t="s">
        <v>7</v>
      </c>
      <c r="E181" s="18"/>
      <c r="F181" s="18"/>
      <c r="G181" s="5" t="str">
        <f>IF(E181="","",F181/E181)</f>
        <v/>
      </c>
    </row>
    <row r="182" spans="2:12" x14ac:dyDescent="0.25">
      <c r="B182" s="4" t="s">
        <v>5</v>
      </c>
      <c r="C182" s="33"/>
      <c r="D182" s="34"/>
      <c r="E182" s="34"/>
      <c r="F182" s="34"/>
      <c r="G182" s="34"/>
      <c r="H182" s="34"/>
      <c r="I182" s="34"/>
      <c r="J182" s="34"/>
      <c r="K182" s="34"/>
      <c r="L182" s="35"/>
    </row>
    <row r="183" spans="2:12" x14ac:dyDescent="0.25">
      <c r="B183" s="4"/>
      <c r="D183" s="2" t="s">
        <v>7</v>
      </c>
      <c r="E183" s="18"/>
      <c r="F183" s="18"/>
      <c r="G183" s="5" t="str">
        <f>IF(E183="","",F183/E183)</f>
        <v/>
      </c>
    </row>
    <row r="184" spans="2:12" x14ac:dyDescent="0.25">
      <c r="B184" s="4" t="s">
        <v>6</v>
      </c>
      <c r="C184" s="33"/>
      <c r="D184" s="34"/>
      <c r="E184" s="34"/>
      <c r="F184" s="34"/>
      <c r="G184" s="34"/>
      <c r="H184" s="34"/>
      <c r="I184" s="34"/>
      <c r="J184" s="34"/>
      <c r="K184" s="34"/>
      <c r="L184" s="35"/>
    </row>
    <row r="185" spans="2:12" x14ac:dyDescent="0.25">
      <c r="B185" s="4"/>
      <c r="D185" s="2" t="s">
        <v>7</v>
      </c>
      <c r="E185" s="18"/>
      <c r="F185" s="18"/>
      <c r="G185" s="5" t="str">
        <f>IF(E185="","",F185/E185)</f>
        <v/>
      </c>
    </row>
    <row r="186" spans="2:12" x14ac:dyDescent="0.25">
      <c r="B186" s="4" t="s">
        <v>8</v>
      </c>
      <c r="C186" s="33"/>
      <c r="D186" s="34"/>
      <c r="E186" s="34"/>
      <c r="F186" s="34"/>
      <c r="G186" s="34"/>
      <c r="H186" s="34"/>
      <c r="I186" s="34"/>
      <c r="J186" s="34"/>
      <c r="K186" s="34"/>
      <c r="L186" s="35"/>
    </row>
    <row r="187" spans="2:12" x14ac:dyDescent="0.25">
      <c r="B187" s="4"/>
      <c r="D187" s="2" t="s">
        <v>7</v>
      </c>
      <c r="E187" s="18"/>
      <c r="F187" s="18"/>
      <c r="G187" s="5" t="str">
        <f>IF(E187="","",F187/E187)</f>
        <v/>
      </c>
    </row>
    <row r="188" spans="2:12" x14ac:dyDescent="0.25">
      <c r="B188" s="4" t="s">
        <v>13</v>
      </c>
      <c r="C188" s="33"/>
      <c r="D188" s="34"/>
      <c r="E188" s="34"/>
      <c r="F188" s="34"/>
      <c r="G188" s="34"/>
      <c r="H188" s="34"/>
      <c r="I188" s="34"/>
      <c r="J188" s="34"/>
      <c r="K188" s="34"/>
      <c r="L188" s="35"/>
    </row>
    <row r="189" spans="2:12" x14ac:dyDescent="0.25">
      <c r="B189" s="4"/>
      <c r="D189" s="2" t="s">
        <v>7</v>
      </c>
      <c r="E189" s="18"/>
      <c r="F189" s="18"/>
      <c r="G189" s="5" t="str">
        <f>IF(E189="","",F189/E189)</f>
        <v/>
      </c>
    </row>
    <row r="190" spans="2:12" x14ac:dyDescent="0.25">
      <c r="B190" s="4" t="s">
        <v>14</v>
      </c>
      <c r="C190" s="33"/>
      <c r="D190" s="34"/>
      <c r="E190" s="34"/>
      <c r="F190" s="34"/>
      <c r="G190" s="34"/>
      <c r="H190" s="34"/>
      <c r="I190" s="34"/>
      <c r="J190" s="34"/>
      <c r="K190" s="34"/>
      <c r="L190" s="35"/>
    </row>
    <row r="191" spans="2:12" x14ac:dyDescent="0.25">
      <c r="B191" s="4"/>
      <c r="D191" s="2" t="s">
        <v>7</v>
      </c>
      <c r="E191" s="18"/>
      <c r="F191" s="18"/>
      <c r="G191" s="5" t="str">
        <f>IF(E191="","",F191/E191)</f>
        <v/>
      </c>
    </row>
    <row r="192" spans="2:12" x14ac:dyDescent="0.25">
      <c r="B192" s="4" t="s">
        <v>15</v>
      </c>
      <c r="C192" s="33"/>
      <c r="D192" s="34"/>
      <c r="E192" s="34"/>
      <c r="F192" s="34"/>
      <c r="G192" s="34"/>
      <c r="H192" s="34"/>
      <c r="I192" s="34"/>
      <c r="J192" s="34"/>
      <c r="K192" s="34"/>
      <c r="L192" s="35"/>
    </row>
    <row r="193" spans="2:15" x14ac:dyDescent="0.25">
      <c r="B193" s="4"/>
      <c r="D193" s="2" t="s">
        <v>7</v>
      </c>
      <c r="E193" s="18"/>
      <c r="F193" s="18"/>
      <c r="G193" s="5" t="str">
        <f>IF(E193="","",F193/E193)</f>
        <v/>
      </c>
    </row>
    <row r="194" spans="2:15" x14ac:dyDescent="0.25">
      <c r="B194" s="4" t="s">
        <v>16</v>
      </c>
      <c r="C194" s="33"/>
      <c r="D194" s="34"/>
      <c r="E194" s="34"/>
      <c r="F194" s="34"/>
      <c r="G194" s="34"/>
      <c r="H194" s="34"/>
      <c r="I194" s="34"/>
      <c r="J194" s="34"/>
      <c r="K194" s="34"/>
      <c r="L194" s="35"/>
    </row>
    <row r="195" spans="2:15" x14ac:dyDescent="0.25">
      <c r="B195" s="4"/>
      <c r="D195" s="2" t="s">
        <v>7</v>
      </c>
      <c r="E195" s="18"/>
      <c r="F195" s="18"/>
      <c r="G195" s="5" t="str">
        <f>IF(E195="","",F195/E195)</f>
        <v/>
      </c>
    </row>
    <row r="196" spans="2:15" x14ac:dyDescent="0.25">
      <c r="B196" s="4" t="s">
        <v>17</v>
      </c>
      <c r="C196" s="33"/>
      <c r="D196" s="34"/>
      <c r="E196" s="34"/>
      <c r="F196" s="34"/>
      <c r="G196" s="34"/>
      <c r="H196" s="34"/>
      <c r="I196" s="34"/>
      <c r="J196" s="34"/>
      <c r="K196" s="34"/>
      <c r="L196" s="35"/>
    </row>
    <row r="197" spans="2:15" x14ac:dyDescent="0.25">
      <c r="B197" s="4"/>
      <c r="D197" s="2" t="s">
        <v>7</v>
      </c>
      <c r="E197" s="18"/>
      <c r="F197" s="18"/>
      <c r="G197" s="5" t="str">
        <f>IF(E197="","",F197/E197)</f>
        <v/>
      </c>
    </row>
    <row r="198" spans="2:15" x14ac:dyDescent="0.25">
      <c r="G198" s="9">
        <f>IF(G177="","",IF(G177/G176&gt;1,1,G177/G176))</f>
        <v>1</v>
      </c>
      <c r="H198" s="2" t="s">
        <v>10</v>
      </c>
    </row>
    <row r="200" spans="2:15" x14ac:dyDescent="0.25">
      <c r="B200" s="1" t="s">
        <v>55</v>
      </c>
    </row>
    <row r="201" spans="2:15" x14ac:dyDescent="0.25">
      <c r="B201" s="33" t="s">
        <v>70</v>
      </c>
      <c r="C201" s="34"/>
      <c r="D201" s="34"/>
      <c r="E201" s="34"/>
      <c r="F201" s="34"/>
      <c r="G201" s="34"/>
      <c r="H201" s="34"/>
      <c r="I201" s="34"/>
      <c r="J201" s="34"/>
      <c r="K201" s="34"/>
      <c r="L201" s="35"/>
      <c r="M201" s="10">
        <f>IF(B201="",0,1)</f>
        <v>1</v>
      </c>
      <c r="N201" s="2" t="s">
        <v>11</v>
      </c>
    </row>
    <row r="202" spans="2:15" x14ac:dyDescent="0.25">
      <c r="B202" s="3"/>
      <c r="C202" s="3"/>
      <c r="D202" s="3"/>
      <c r="E202" s="3" t="s">
        <v>0</v>
      </c>
      <c r="F202" s="3" t="s">
        <v>1</v>
      </c>
      <c r="G202" s="3"/>
      <c r="H202" s="3"/>
      <c r="I202" s="3"/>
      <c r="J202" s="3"/>
      <c r="K202" s="3"/>
      <c r="L202" s="3"/>
      <c r="M202" s="5">
        <f>IF($F$5=0,1/$M$5,F203/$F$5)</f>
        <v>8.6449850441758745E-4</v>
      </c>
      <c r="N202" s="2" t="s">
        <v>12</v>
      </c>
      <c r="O202" s="5">
        <f>IF(M201=1,G225*M202,"")</f>
        <v>0</v>
      </c>
    </row>
    <row r="203" spans="2:15" x14ac:dyDescent="0.25">
      <c r="B203" s="14" t="s">
        <v>44</v>
      </c>
      <c r="C203" s="3"/>
      <c r="D203" s="3"/>
      <c r="E203" s="17">
        <v>15</v>
      </c>
      <c r="F203" s="17">
        <v>15</v>
      </c>
      <c r="G203" s="6">
        <f>IF(E203=0,1,IF(F203=0,0.0001,F203/E203))</f>
        <v>1</v>
      </c>
      <c r="H203" s="3" t="s">
        <v>2</v>
      </c>
      <c r="I203" s="3"/>
      <c r="J203" s="3"/>
      <c r="K203" s="3"/>
      <c r="L203" s="3"/>
    </row>
    <row r="204" spans="2:15" x14ac:dyDescent="0.25">
      <c r="B204" s="15" t="s">
        <v>45</v>
      </c>
      <c r="E204" s="3" t="s">
        <v>0</v>
      </c>
      <c r="F204" s="3" t="s">
        <v>1</v>
      </c>
      <c r="G204" s="7">
        <f>IF(C205="","",COUNTIF((G206:G224),"&gt;0,94999")/COUNT(G206:G224))</f>
        <v>0</v>
      </c>
      <c r="H204" s="2" t="s">
        <v>9</v>
      </c>
    </row>
    <row r="205" spans="2:15" x14ac:dyDescent="0.25">
      <c r="B205" s="4" t="s">
        <v>3</v>
      </c>
      <c r="C205" s="33" t="s">
        <v>71</v>
      </c>
      <c r="D205" s="34"/>
      <c r="E205" s="34"/>
      <c r="F205" s="34"/>
      <c r="G205" s="34"/>
      <c r="H205" s="34"/>
      <c r="I205" s="34"/>
      <c r="J205" s="34"/>
      <c r="K205" s="34"/>
      <c r="L205" s="35"/>
    </row>
    <row r="206" spans="2:15" x14ac:dyDescent="0.25">
      <c r="B206" s="4"/>
      <c r="D206" s="2" t="s">
        <v>7</v>
      </c>
      <c r="E206" s="18">
        <v>15</v>
      </c>
      <c r="F206" s="18">
        <v>1</v>
      </c>
      <c r="G206" s="5">
        <f>IF(E206="","",F206/E206)</f>
        <v>6.6666666666666666E-2</v>
      </c>
    </row>
    <row r="207" spans="2:15" x14ac:dyDescent="0.25">
      <c r="B207" s="4" t="s">
        <v>4</v>
      </c>
      <c r="C207" s="33"/>
      <c r="D207" s="34"/>
      <c r="E207" s="34"/>
      <c r="F207" s="34"/>
      <c r="G207" s="34"/>
      <c r="H207" s="34"/>
      <c r="I207" s="34"/>
      <c r="J207" s="34"/>
      <c r="K207" s="34"/>
      <c r="L207" s="35"/>
    </row>
    <row r="208" spans="2:15" x14ac:dyDescent="0.25">
      <c r="B208" s="4"/>
      <c r="D208" s="2" t="s">
        <v>7</v>
      </c>
      <c r="E208" s="18"/>
      <c r="F208" s="18"/>
      <c r="G208" s="5" t="str">
        <f>IF(E208="","",F208/E208)</f>
        <v/>
      </c>
    </row>
    <row r="209" spans="2:12" x14ac:dyDescent="0.25">
      <c r="B209" s="4" t="s">
        <v>5</v>
      </c>
      <c r="C209" s="33"/>
      <c r="D209" s="34"/>
      <c r="E209" s="34"/>
      <c r="F209" s="34"/>
      <c r="G209" s="34"/>
      <c r="H209" s="34"/>
      <c r="I209" s="34"/>
      <c r="J209" s="34"/>
      <c r="K209" s="34"/>
      <c r="L209" s="35"/>
    </row>
    <row r="210" spans="2:12" x14ac:dyDescent="0.25">
      <c r="B210" s="4"/>
      <c r="D210" s="2" t="s">
        <v>7</v>
      </c>
      <c r="E210" s="18"/>
      <c r="F210" s="18"/>
      <c r="G210" s="5" t="str">
        <f>IF(E210="","",F210/E210)</f>
        <v/>
      </c>
    </row>
    <row r="211" spans="2:12" x14ac:dyDescent="0.25">
      <c r="B211" s="4" t="s">
        <v>6</v>
      </c>
      <c r="C211" s="33"/>
      <c r="D211" s="34"/>
      <c r="E211" s="34"/>
      <c r="F211" s="34"/>
      <c r="G211" s="34"/>
      <c r="H211" s="34"/>
      <c r="I211" s="34"/>
      <c r="J211" s="34"/>
      <c r="K211" s="34"/>
      <c r="L211" s="35"/>
    </row>
    <row r="212" spans="2:12" x14ac:dyDescent="0.25">
      <c r="B212" s="4"/>
      <c r="D212" s="2" t="s">
        <v>7</v>
      </c>
      <c r="E212" s="18"/>
      <c r="F212" s="18"/>
      <c r="G212" s="5" t="str">
        <f>IF(E212="","",F212/E212)</f>
        <v/>
      </c>
    </row>
    <row r="213" spans="2:12" x14ac:dyDescent="0.25">
      <c r="B213" s="4" t="s">
        <v>8</v>
      </c>
      <c r="C213" s="33"/>
      <c r="D213" s="34"/>
      <c r="E213" s="34"/>
      <c r="F213" s="34"/>
      <c r="G213" s="34"/>
      <c r="H213" s="34"/>
      <c r="I213" s="34"/>
      <c r="J213" s="34"/>
      <c r="K213" s="34"/>
      <c r="L213" s="35"/>
    </row>
    <row r="214" spans="2:12" x14ac:dyDescent="0.25">
      <c r="B214" s="4"/>
      <c r="D214" s="2" t="s">
        <v>7</v>
      </c>
      <c r="E214" s="18"/>
      <c r="F214" s="18"/>
      <c r="G214" s="5" t="str">
        <f>IF(E214="","",F214/E214)</f>
        <v/>
      </c>
    </row>
    <row r="215" spans="2:12" x14ac:dyDescent="0.25">
      <c r="B215" s="4" t="s">
        <v>13</v>
      </c>
      <c r="C215" s="33"/>
      <c r="D215" s="34"/>
      <c r="E215" s="34"/>
      <c r="F215" s="34"/>
      <c r="G215" s="34"/>
      <c r="H215" s="34"/>
      <c r="I215" s="34"/>
      <c r="J215" s="34"/>
      <c r="K215" s="34"/>
      <c r="L215" s="35"/>
    </row>
    <row r="216" spans="2:12" x14ac:dyDescent="0.25">
      <c r="B216" s="4"/>
      <c r="D216" s="2" t="s">
        <v>7</v>
      </c>
      <c r="E216" s="18"/>
      <c r="F216" s="18"/>
      <c r="G216" s="5" t="str">
        <f>IF(E216="","",F216/E216)</f>
        <v/>
      </c>
    </row>
    <row r="217" spans="2:12" x14ac:dyDescent="0.25">
      <c r="B217" s="4" t="s">
        <v>14</v>
      </c>
      <c r="C217" s="33"/>
      <c r="D217" s="34"/>
      <c r="E217" s="34"/>
      <c r="F217" s="34"/>
      <c r="G217" s="34"/>
      <c r="H217" s="34"/>
      <c r="I217" s="34"/>
      <c r="J217" s="34"/>
      <c r="K217" s="34"/>
      <c r="L217" s="35"/>
    </row>
    <row r="218" spans="2:12" x14ac:dyDescent="0.25">
      <c r="B218" s="4"/>
      <c r="D218" s="2" t="s">
        <v>7</v>
      </c>
      <c r="E218" s="18"/>
      <c r="F218" s="18"/>
      <c r="G218" s="5" t="str">
        <f>IF(E218="","",F218/E218)</f>
        <v/>
      </c>
    </row>
    <row r="219" spans="2:12" x14ac:dyDescent="0.25">
      <c r="B219" s="4" t="s">
        <v>15</v>
      </c>
      <c r="C219" s="33"/>
      <c r="D219" s="34"/>
      <c r="E219" s="34"/>
      <c r="F219" s="34"/>
      <c r="G219" s="34"/>
      <c r="H219" s="34"/>
      <c r="I219" s="34"/>
      <c r="J219" s="34"/>
      <c r="K219" s="34"/>
      <c r="L219" s="35"/>
    </row>
    <row r="220" spans="2:12" x14ac:dyDescent="0.25">
      <c r="B220" s="4"/>
      <c r="D220" s="2" t="s">
        <v>7</v>
      </c>
      <c r="E220" s="18"/>
      <c r="F220" s="18"/>
      <c r="G220" s="5" t="str">
        <f>IF(E220="","",F220/E220)</f>
        <v/>
      </c>
    </row>
    <row r="221" spans="2:12" x14ac:dyDescent="0.25">
      <c r="B221" s="4" t="s">
        <v>16</v>
      </c>
      <c r="C221" s="33"/>
      <c r="D221" s="34"/>
      <c r="E221" s="34"/>
      <c r="F221" s="34"/>
      <c r="G221" s="34"/>
      <c r="H221" s="34"/>
      <c r="I221" s="34"/>
      <c r="J221" s="34"/>
      <c r="K221" s="34"/>
      <c r="L221" s="35"/>
    </row>
    <row r="222" spans="2:12" x14ac:dyDescent="0.25">
      <c r="B222" s="4"/>
      <c r="D222" s="2" t="s">
        <v>7</v>
      </c>
      <c r="E222" s="18"/>
      <c r="F222" s="18"/>
      <c r="G222" s="5" t="str">
        <f>IF(E222="","",F222/E222)</f>
        <v/>
      </c>
    </row>
    <row r="223" spans="2:12" x14ac:dyDescent="0.25">
      <c r="B223" s="4" t="s">
        <v>17</v>
      </c>
      <c r="C223" s="33"/>
      <c r="D223" s="34"/>
      <c r="E223" s="34"/>
      <c r="F223" s="34"/>
      <c r="G223" s="34"/>
      <c r="H223" s="34"/>
      <c r="I223" s="34"/>
      <c r="J223" s="34"/>
      <c r="K223" s="34"/>
      <c r="L223" s="35"/>
    </row>
    <row r="224" spans="2:12" x14ac:dyDescent="0.25">
      <c r="B224" s="4"/>
      <c r="D224" s="2" t="s">
        <v>7</v>
      </c>
      <c r="E224" s="18"/>
      <c r="F224" s="18"/>
      <c r="G224" s="5" t="str">
        <f>IF(E224="","",F224/E224)</f>
        <v/>
      </c>
    </row>
    <row r="225" spans="2:15" x14ac:dyDescent="0.25">
      <c r="G225" s="9">
        <f>IF(G204="","",IF(G204/G203&gt;1,1,G204/G203))</f>
        <v>0</v>
      </c>
      <c r="H225" s="2" t="s">
        <v>10</v>
      </c>
    </row>
    <row r="227" spans="2:15" x14ac:dyDescent="0.25">
      <c r="B227" s="1" t="s">
        <v>54</v>
      </c>
    </row>
    <row r="228" spans="2:15" x14ac:dyDescent="0.25">
      <c r="B228" s="33" t="s">
        <v>72</v>
      </c>
      <c r="C228" s="34"/>
      <c r="D228" s="34"/>
      <c r="E228" s="34"/>
      <c r="F228" s="34"/>
      <c r="G228" s="34"/>
      <c r="H228" s="34"/>
      <c r="I228" s="34"/>
      <c r="J228" s="34"/>
      <c r="K228" s="34"/>
      <c r="L228" s="35"/>
      <c r="M228" s="10">
        <f>IF(B228="",0,1)</f>
        <v>1</v>
      </c>
      <c r="N228" s="2" t="s">
        <v>11</v>
      </c>
    </row>
    <row r="229" spans="2:15" x14ac:dyDescent="0.25">
      <c r="B229" s="3"/>
      <c r="C229" s="3"/>
      <c r="D229" s="3"/>
      <c r="E229" s="3" t="s">
        <v>0</v>
      </c>
      <c r="F229" s="3" t="s">
        <v>1</v>
      </c>
      <c r="G229" s="3"/>
      <c r="H229" s="3"/>
      <c r="I229" s="3"/>
      <c r="J229" s="3"/>
      <c r="K229" s="3"/>
      <c r="L229" s="3"/>
      <c r="M229" s="5">
        <f>IF($F$5=0,1/$M$5,F230/$F$5)</f>
        <v>0.16252571883050643</v>
      </c>
      <c r="N229" s="2" t="s">
        <v>12</v>
      </c>
      <c r="O229" s="5">
        <f>IF(M228=1,G252*M229,"")</f>
        <v>0.16252571883050643</v>
      </c>
    </row>
    <row r="230" spans="2:15" x14ac:dyDescent="0.25">
      <c r="B230" s="14" t="s">
        <v>44</v>
      </c>
      <c r="C230" s="3"/>
      <c r="D230" s="3"/>
      <c r="E230" s="17">
        <v>2822.9</v>
      </c>
      <c r="F230" s="17">
        <v>2820</v>
      </c>
      <c r="G230" s="6">
        <f>IF(E230=0,1,IF(F230=0,0.0001,F230/E230))</f>
        <v>0.9989726876616245</v>
      </c>
      <c r="H230" s="3" t="s">
        <v>2</v>
      </c>
      <c r="I230" s="3"/>
      <c r="J230" s="3"/>
      <c r="K230" s="3"/>
      <c r="L230" s="3"/>
    </row>
    <row r="231" spans="2:15" x14ac:dyDescent="0.25">
      <c r="B231" s="15" t="s">
        <v>45</v>
      </c>
      <c r="E231" s="3" t="s">
        <v>0</v>
      </c>
      <c r="F231" s="3" t="s">
        <v>1</v>
      </c>
      <c r="G231" s="7">
        <f>IF(C232="","",COUNTIF((G233:G251),"&gt;0,94999")/COUNT(G233:G251))</f>
        <v>1</v>
      </c>
      <c r="H231" s="2" t="s">
        <v>9</v>
      </c>
    </row>
    <row r="232" spans="2:15" ht="15" customHeight="1" x14ac:dyDescent="0.25">
      <c r="B232" s="4" t="s">
        <v>3</v>
      </c>
      <c r="C232" s="33" t="s">
        <v>73</v>
      </c>
      <c r="D232" s="34"/>
      <c r="E232" s="34"/>
      <c r="F232" s="34"/>
      <c r="G232" s="34"/>
      <c r="H232" s="34"/>
      <c r="I232" s="34"/>
      <c r="J232" s="34"/>
      <c r="K232" s="34"/>
      <c r="L232" s="35"/>
    </row>
    <row r="233" spans="2:15" x14ac:dyDescent="0.25">
      <c r="B233" s="4"/>
      <c r="D233" s="2" t="s">
        <v>7</v>
      </c>
      <c r="E233" s="18">
        <v>1650</v>
      </c>
      <c r="F233" s="18">
        <v>1626</v>
      </c>
      <c r="G233" s="5">
        <f>IF(E233="","",F233/E233)</f>
        <v>0.98545454545454547</v>
      </c>
    </row>
    <row r="234" spans="2:15" x14ac:dyDescent="0.25">
      <c r="B234" s="4" t="s">
        <v>4</v>
      </c>
      <c r="C234" s="33"/>
      <c r="D234" s="34"/>
      <c r="E234" s="34"/>
      <c r="F234" s="34"/>
      <c r="G234" s="34"/>
      <c r="H234" s="34"/>
      <c r="I234" s="34"/>
      <c r="J234" s="34"/>
      <c r="K234" s="34"/>
      <c r="L234" s="35"/>
    </row>
    <row r="235" spans="2:15" x14ac:dyDescent="0.25">
      <c r="B235" s="4"/>
      <c r="D235" s="2" t="s">
        <v>7</v>
      </c>
      <c r="E235" s="18"/>
      <c r="F235" s="21"/>
      <c r="G235" s="5" t="str">
        <f>IF(E235="","",F235/E235)</f>
        <v/>
      </c>
    </row>
    <row r="236" spans="2:15" x14ac:dyDescent="0.25">
      <c r="B236" s="4" t="s">
        <v>5</v>
      </c>
      <c r="C236" s="33"/>
      <c r="D236" s="34"/>
      <c r="E236" s="34"/>
      <c r="F236" s="34"/>
      <c r="G236" s="34"/>
      <c r="H236" s="34"/>
      <c r="I236" s="34"/>
      <c r="J236" s="34"/>
      <c r="K236" s="34"/>
      <c r="L236" s="35"/>
    </row>
    <row r="237" spans="2:15" x14ac:dyDescent="0.25">
      <c r="B237" s="4"/>
      <c r="D237" s="2" t="s">
        <v>7</v>
      </c>
      <c r="E237" s="18"/>
      <c r="F237" s="18"/>
      <c r="G237" s="5" t="str">
        <f>IF(E237="","",F237/E237)</f>
        <v/>
      </c>
    </row>
    <row r="238" spans="2:15" x14ac:dyDescent="0.25">
      <c r="B238" s="4" t="s">
        <v>6</v>
      </c>
      <c r="C238" s="33"/>
      <c r="D238" s="34"/>
      <c r="E238" s="34"/>
      <c r="F238" s="34"/>
      <c r="G238" s="34"/>
      <c r="H238" s="34"/>
      <c r="I238" s="34"/>
      <c r="J238" s="34"/>
      <c r="K238" s="34"/>
      <c r="L238" s="35"/>
    </row>
    <row r="239" spans="2:15" x14ac:dyDescent="0.25">
      <c r="B239" s="4"/>
      <c r="D239" s="2" t="s">
        <v>7</v>
      </c>
      <c r="E239" s="18"/>
      <c r="F239" s="18"/>
      <c r="G239" s="5" t="str">
        <f>IF(E239="","",F239/E239)</f>
        <v/>
      </c>
    </row>
    <row r="240" spans="2:15" x14ac:dyDescent="0.25">
      <c r="B240" s="4" t="s">
        <v>8</v>
      </c>
      <c r="C240" s="33"/>
      <c r="D240" s="34"/>
      <c r="E240" s="34"/>
      <c r="F240" s="34"/>
      <c r="G240" s="34"/>
      <c r="H240" s="34"/>
      <c r="I240" s="34"/>
      <c r="J240" s="34"/>
      <c r="K240" s="34"/>
      <c r="L240" s="35"/>
    </row>
    <row r="241" spans="2:15" x14ac:dyDescent="0.25">
      <c r="B241" s="4"/>
      <c r="D241" s="2" t="s">
        <v>7</v>
      </c>
      <c r="E241" s="18"/>
      <c r="F241" s="18"/>
      <c r="G241" s="5" t="str">
        <f>IF(E241="","",F241/E241)</f>
        <v/>
      </c>
    </row>
    <row r="242" spans="2:15" x14ac:dyDescent="0.25">
      <c r="B242" s="4" t="s">
        <v>13</v>
      </c>
      <c r="C242" s="33"/>
      <c r="D242" s="34"/>
      <c r="E242" s="34"/>
      <c r="F242" s="34"/>
      <c r="G242" s="34"/>
      <c r="H242" s="34"/>
      <c r="I242" s="34"/>
      <c r="J242" s="34"/>
      <c r="K242" s="34"/>
      <c r="L242" s="35"/>
    </row>
    <row r="243" spans="2:15" x14ac:dyDescent="0.25">
      <c r="B243" s="4"/>
      <c r="D243" s="2" t="s">
        <v>7</v>
      </c>
      <c r="E243" s="18"/>
      <c r="F243" s="18"/>
      <c r="G243" s="5" t="str">
        <f>IF(E243="","",F243/E243)</f>
        <v/>
      </c>
    </row>
    <row r="244" spans="2:15" x14ac:dyDescent="0.25">
      <c r="B244" s="4" t="s">
        <v>14</v>
      </c>
      <c r="C244" s="33"/>
      <c r="D244" s="34"/>
      <c r="E244" s="34"/>
      <c r="F244" s="34"/>
      <c r="G244" s="34"/>
      <c r="H244" s="34"/>
      <c r="I244" s="34"/>
      <c r="J244" s="34"/>
      <c r="K244" s="34"/>
      <c r="L244" s="35"/>
    </row>
    <row r="245" spans="2:15" x14ac:dyDescent="0.25">
      <c r="B245" s="4"/>
      <c r="D245" s="2" t="s">
        <v>7</v>
      </c>
      <c r="E245" s="18"/>
      <c r="F245" s="18"/>
      <c r="G245" s="5" t="str">
        <f>IF(E245="","",F245/E245)</f>
        <v/>
      </c>
    </row>
    <row r="246" spans="2:15" x14ac:dyDescent="0.25">
      <c r="B246" s="4" t="s">
        <v>15</v>
      </c>
      <c r="C246" s="33"/>
      <c r="D246" s="34"/>
      <c r="E246" s="34"/>
      <c r="F246" s="34"/>
      <c r="G246" s="34"/>
      <c r="H246" s="34"/>
      <c r="I246" s="34"/>
      <c r="J246" s="34"/>
      <c r="K246" s="34"/>
      <c r="L246" s="35"/>
    </row>
    <row r="247" spans="2:15" x14ac:dyDescent="0.25">
      <c r="B247" s="4"/>
      <c r="D247" s="2" t="s">
        <v>7</v>
      </c>
      <c r="E247" s="18"/>
      <c r="F247" s="18"/>
      <c r="G247" s="5" t="str">
        <f>IF(E247="","",F247/E247)</f>
        <v/>
      </c>
    </row>
    <row r="248" spans="2:15" x14ac:dyDescent="0.25">
      <c r="B248" s="4" t="s">
        <v>16</v>
      </c>
      <c r="C248" s="33"/>
      <c r="D248" s="34"/>
      <c r="E248" s="34"/>
      <c r="F248" s="34"/>
      <c r="G248" s="34"/>
      <c r="H248" s="34"/>
      <c r="I248" s="34"/>
      <c r="J248" s="34"/>
      <c r="K248" s="34"/>
      <c r="L248" s="35"/>
    </row>
    <row r="249" spans="2:15" x14ac:dyDescent="0.25">
      <c r="B249" s="4"/>
      <c r="D249" s="2" t="s">
        <v>7</v>
      </c>
      <c r="E249" s="18"/>
      <c r="F249" s="18"/>
      <c r="G249" s="5" t="str">
        <f>IF(E249="","",F249/E249)</f>
        <v/>
      </c>
    </row>
    <row r="250" spans="2:15" x14ac:dyDescent="0.25">
      <c r="B250" s="4" t="s">
        <v>17</v>
      </c>
      <c r="C250" s="33"/>
      <c r="D250" s="34"/>
      <c r="E250" s="34"/>
      <c r="F250" s="34"/>
      <c r="G250" s="34"/>
      <c r="H250" s="34"/>
      <c r="I250" s="34"/>
      <c r="J250" s="34"/>
      <c r="K250" s="34"/>
      <c r="L250" s="35"/>
    </row>
    <row r="251" spans="2:15" x14ac:dyDescent="0.25">
      <c r="B251" s="4"/>
      <c r="D251" s="2" t="s">
        <v>7</v>
      </c>
      <c r="E251" s="18"/>
      <c r="F251" s="18"/>
      <c r="G251" s="5" t="str">
        <f>IF(E251="","",F251/E251)</f>
        <v/>
      </c>
    </row>
    <row r="252" spans="2:15" x14ac:dyDescent="0.25">
      <c r="G252" s="9">
        <f>IF(G231="","",IF(G231/G230&gt;1,1,G231/G230))</f>
        <v>1</v>
      </c>
      <c r="H252" s="2" t="s">
        <v>10</v>
      </c>
    </row>
    <row r="254" spans="2:15" x14ac:dyDescent="0.25">
      <c r="B254" s="1" t="s">
        <v>53</v>
      </c>
    </row>
    <row r="255" spans="2:15" x14ac:dyDescent="0.25">
      <c r="B255" s="33"/>
      <c r="C255" s="34"/>
      <c r="D255" s="34"/>
      <c r="E255" s="34"/>
      <c r="F255" s="34"/>
      <c r="G255" s="34"/>
      <c r="H255" s="34"/>
      <c r="I255" s="34"/>
      <c r="J255" s="34"/>
      <c r="K255" s="34"/>
      <c r="L255" s="35"/>
      <c r="M255" s="10">
        <f>IF(B255="",0,1)</f>
        <v>0</v>
      </c>
      <c r="N255" s="2" t="s">
        <v>11</v>
      </c>
    </row>
    <row r="256" spans="2:15" x14ac:dyDescent="0.25">
      <c r="B256" s="3"/>
      <c r="C256" s="3"/>
      <c r="D256" s="3"/>
      <c r="E256" s="3" t="s">
        <v>0</v>
      </c>
      <c r="F256" s="3" t="s">
        <v>1</v>
      </c>
      <c r="G256" s="3"/>
      <c r="H256" s="3"/>
      <c r="I256" s="3"/>
      <c r="J256" s="3"/>
      <c r="K256" s="3"/>
      <c r="L256" s="3"/>
      <c r="M256" s="5">
        <f>IF($F$5=0,1/$M$5,F257/$F$5)</f>
        <v>0</v>
      </c>
      <c r="N256" s="2" t="s">
        <v>12</v>
      </c>
      <c r="O256" s="5" t="str">
        <f>IF(M255=1,G279*M256,"")</f>
        <v/>
      </c>
    </row>
    <row r="257" spans="2:12" x14ac:dyDescent="0.25">
      <c r="B257" s="14" t="s">
        <v>44</v>
      </c>
      <c r="C257" s="3"/>
      <c r="D257" s="3"/>
      <c r="E257" s="17"/>
      <c r="F257" s="17"/>
      <c r="G257" s="6">
        <f>IF(E257=0,1,IF(F257=0,0.0001,F257/E257))</f>
        <v>1</v>
      </c>
      <c r="H257" s="3" t="s">
        <v>2</v>
      </c>
      <c r="I257" s="3"/>
      <c r="J257" s="3"/>
      <c r="K257" s="3"/>
      <c r="L257" s="3"/>
    </row>
    <row r="258" spans="2:12" x14ac:dyDescent="0.25">
      <c r="B258" s="15" t="s">
        <v>45</v>
      </c>
      <c r="E258" s="3" t="s">
        <v>0</v>
      </c>
      <c r="F258" s="3" t="s">
        <v>1</v>
      </c>
      <c r="G258" s="7" t="str">
        <f>IF(C259="","",COUNTIF((G260:G278),"&gt;0,94999")/COUNT(G260:G278))</f>
        <v/>
      </c>
      <c r="H258" s="2" t="s">
        <v>9</v>
      </c>
    </row>
    <row r="259" spans="2:12" x14ac:dyDescent="0.25">
      <c r="B259" s="4" t="s">
        <v>3</v>
      </c>
      <c r="C259" s="33"/>
      <c r="D259" s="34"/>
      <c r="E259" s="34"/>
      <c r="F259" s="34"/>
      <c r="G259" s="34"/>
      <c r="H259" s="34"/>
      <c r="I259" s="34"/>
      <c r="J259" s="34"/>
      <c r="K259" s="34"/>
      <c r="L259" s="35"/>
    </row>
    <row r="260" spans="2:12" x14ac:dyDescent="0.25">
      <c r="B260" s="4"/>
      <c r="D260" s="2" t="s">
        <v>7</v>
      </c>
      <c r="E260" s="18"/>
      <c r="F260" s="18"/>
      <c r="G260" s="5" t="str">
        <f>IF(E260="","",F260/E260)</f>
        <v/>
      </c>
    </row>
    <row r="261" spans="2:12" x14ac:dyDescent="0.25">
      <c r="B261" s="4" t="s">
        <v>4</v>
      </c>
      <c r="C261" s="33"/>
      <c r="D261" s="34"/>
      <c r="E261" s="34"/>
      <c r="F261" s="34"/>
      <c r="G261" s="34"/>
      <c r="H261" s="34"/>
      <c r="I261" s="34"/>
      <c r="J261" s="34"/>
      <c r="K261" s="34"/>
      <c r="L261" s="35"/>
    </row>
    <row r="262" spans="2:12" x14ac:dyDescent="0.25">
      <c r="B262" s="4"/>
      <c r="D262" s="2" t="s">
        <v>7</v>
      </c>
      <c r="E262" s="18"/>
      <c r="F262" s="18"/>
      <c r="G262" s="5" t="str">
        <f>IF(E262="","",F262/E262)</f>
        <v/>
      </c>
    </row>
    <row r="263" spans="2:12" x14ac:dyDescent="0.25">
      <c r="B263" s="4" t="s">
        <v>5</v>
      </c>
      <c r="C263" s="33"/>
      <c r="D263" s="34"/>
      <c r="E263" s="34"/>
      <c r="F263" s="34"/>
      <c r="G263" s="34"/>
      <c r="H263" s="34"/>
      <c r="I263" s="34"/>
      <c r="J263" s="34"/>
      <c r="K263" s="34"/>
      <c r="L263" s="35"/>
    </row>
    <row r="264" spans="2:12" x14ac:dyDescent="0.25">
      <c r="B264" s="4"/>
      <c r="D264" s="2" t="s">
        <v>7</v>
      </c>
      <c r="E264" s="18"/>
      <c r="F264" s="18"/>
      <c r="G264" s="5" t="str">
        <f>IF(E264="","",F264/E264)</f>
        <v/>
      </c>
    </row>
    <row r="265" spans="2:12" x14ac:dyDescent="0.25">
      <c r="B265" s="4" t="s">
        <v>6</v>
      </c>
      <c r="C265" s="33"/>
      <c r="D265" s="34"/>
      <c r="E265" s="34"/>
      <c r="F265" s="34"/>
      <c r="G265" s="34"/>
      <c r="H265" s="34"/>
      <c r="I265" s="34"/>
      <c r="J265" s="34"/>
      <c r="K265" s="34"/>
      <c r="L265" s="35"/>
    </row>
    <row r="266" spans="2:12" x14ac:dyDescent="0.25">
      <c r="B266" s="4"/>
      <c r="D266" s="2" t="s">
        <v>7</v>
      </c>
      <c r="E266" s="18"/>
      <c r="F266" s="18"/>
      <c r="G266" s="5" t="str">
        <f>IF(E266="","",F266/E266)</f>
        <v/>
      </c>
    </row>
    <row r="267" spans="2:12" x14ac:dyDescent="0.25">
      <c r="B267" s="4" t="s">
        <v>8</v>
      </c>
      <c r="C267" s="33"/>
      <c r="D267" s="34"/>
      <c r="E267" s="34"/>
      <c r="F267" s="34"/>
      <c r="G267" s="34"/>
      <c r="H267" s="34"/>
      <c r="I267" s="34"/>
      <c r="J267" s="34"/>
      <c r="K267" s="34"/>
      <c r="L267" s="35"/>
    </row>
    <row r="268" spans="2:12" x14ac:dyDescent="0.25">
      <c r="B268" s="4"/>
      <c r="D268" s="2" t="s">
        <v>7</v>
      </c>
      <c r="E268" s="18"/>
      <c r="F268" s="18"/>
      <c r="G268" s="5" t="str">
        <f>IF(E268="","",F268/E268)</f>
        <v/>
      </c>
    </row>
    <row r="269" spans="2:12" x14ac:dyDescent="0.25">
      <c r="B269" s="4" t="s">
        <v>13</v>
      </c>
      <c r="C269" s="33"/>
      <c r="D269" s="34"/>
      <c r="E269" s="34"/>
      <c r="F269" s="34"/>
      <c r="G269" s="34"/>
      <c r="H269" s="34"/>
      <c r="I269" s="34"/>
      <c r="J269" s="34"/>
      <c r="K269" s="34"/>
      <c r="L269" s="35"/>
    </row>
    <row r="270" spans="2:12" x14ac:dyDescent="0.25">
      <c r="B270" s="4"/>
      <c r="D270" s="2" t="s">
        <v>7</v>
      </c>
      <c r="E270" s="18"/>
      <c r="F270" s="18"/>
      <c r="G270" s="5" t="str">
        <f>IF(E270="","",F270/E270)</f>
        <v/>
      </c>
    </row>
    <row r="271" spans="2:12" x14ac:dyDescent="0.25">
      <c r="B271" s="4" t="s">
        <v>14</v>
      </c>
      <c r="C271" s="33"/>
      <c r="D271" s="34"/>
      <c r="E271" s="34"/>
      <c r="F271" s="34"/>
      <c r="G271" s="34"/>
      <c r="H271" s="34"/>
      <c r="I271" s="34"/>
      <c r="J271" s="34"/>
      <c r="K271" s="34"/>
      <c r="L271" s="35"/>
    </row>
    <row r="272" spans="2:12" x14ac:dyDescent="0.25">
      <c r="B272" s="4"/>
      <c r="D272" s="2" t="s">
        <v>7</v>
      </c>
      <c r="E272" s="18"/>
      <c r="F272" s="18"/>
      <c r="G272" s="5" t="str">
        <f>IF(E272="","",F272/E272)</f>
        <v/>
      </c>
    </row>
    <row r="273" spans="2:15" x14ac:dyDescent="0.25">
      <c r="B273" s="4" t="s">
        <v>15</v>
      </c>
      <c r="C273" s="33"/>
      <c r="D273" s="34"/>
      <c r="E273" s="34"/>
      <c r="F273" s="34"/>
      <c r="G273" s="34"/>
      <c r="H273" s="34"/>
      <c r="I273" s="34"/>
      <c r="J273" s="34"/>
      <c r="K273" s="34"/>
      <c r="L273" s="35"/>
    </row>
    <row r="274" spans="2:15" x14ac:dyDescent="0.25">
      <c r="B274" s="4"/>
      <c r="D274" s="2" t="s">
        <v>7</v>
      </c>
      <c r="E274" s="18"/>
      <c r="F274" s="18"/>
      <c r="G274" s="5" t="str">
        <f>IF(E274="","",F274/E274)</f>
        <v/>
      </c>
    </row>
    <row r="275" spans="2:15" x14ac:dyDescent="0.25">
      <c r="B275" s="4" t="s">
        <v>16</v>
      </c>
      <c r="C275" s="33"/>
      <c r="D275" s="34"/>
      <c r="E275" s="34"/>
      <c r="F275" s="34"/>
      <c r="G275" s="34"/>
      <c r="H275" s="34"/>
      <c r="I275" s="34"/>
      <c r="J275" s="34"/>
      <c r="K275" s="34"/>
      <c r="L275" s="35"/>
    </row>
    <row r="276" spans="2:15" x14ac:dyDescent="0.25">
      <c r="B276" s="4"/>
      <c r="D276" s="2" t="s">
        <v>7</v>
      </c>
      <c r="E276" s="18"/>
      <c r="F276" s="18"/>
      <c r="G276" s="5" t="str">
        <f>IF(E276="","",F276/E276)</f>
        <v/>
      </c>
    </row>
    <row r="277" spans="2:15" x14ac:dyDescent="0.25">
      <c r="B277" s="4" t="s">
        <v>17</v>
      </c>
      <c r="C277" s="33"/>
      <c r="D277" s="34"/>
      <c r="E277" s="34"/>
      <c r="F277" s="34"/>
      <c r="G277" s="34"/>
      <c r="H277" s="34"/>
      <c r="I277" s="34"/>
      <c r="J277" s="34"/>
      <c r="K277" s="34"/>
      <c r="L277" s="35"/>
    </row>
    <row r="278" spans="2:15" x14ac:dyDescent="0.25">
      <c r="B278" s="4"/>
      <c r="D278" s="2" t="s">
        <v>7</v>
      </c>
      <c r="E278" s="18"/>
      <c r="F278" s="18"/>
      <c r="G278" s="5" t="str">
        <f>IF(E278="","",F278/E278)</f>
        <v/>
      </c>
    </row>
    <row r="279" spans="2:15" x14ac:dyDescent="0.25">
      <c r="G279" s="9" t="str">
        <f>IF(G258="","",IF(G258/G257&gt;1,1,G258/G257))</f>
        <v/>
      </c>
      <c r="H279" s="2" t="s">
        <v>10</v>
      </c>
    </row>
    <row r="281" spans="2:15" x14ac:dyDescent="0.25">
      <c r="B281" s="1" t="s">
        <v>52</v>
      </c>
    </row>
    <row r="282" spans="2:15" x14ac:dyDescent="0.25">
      <c r="B282" s="33"/>
      <c r="C282" s="34"/>
      <c r="D282" s="34"/>
      <c r="E282" s="34"/>
      <c r="F282" s="34"/>
      <c r="G282" s="34"/>
      <c r="H282" s="34"/>
      <c r="I282" s="34"/>
      <c r="J282" s="34"/>
      <c r="K282" s="34"/>
      <c r="L282" s="35"/>
      <c r="M282" s="10">
        <f>IF(B282="",0,1)</f>
        <v>0</v>
      </c>
      <c r="N282" s="2" t="s">
        <v>11</v>
      </c>
    </row>
    <row r="283" spans="2:15" x14ac:dyDescent="0.25">
      <c r="B283" s="3"/>
      <c r="C283" s="3"/>
      <c r="D283" s="3"/>
      <c r="E283" s="3" t="s">
        <v>0</v>
      </c>
      <c r="F283" s="3" t="s">
        <v>1</v>
      </c>
      <c r="G283" s="3"/>
      <c r="H283" s="3"/>
      <c r="I283" s="3"/>
      <c r="J283" s="3"/>
      <c r="K283" s="3"/>
      <c r="L283" s="3"/>
      <c r="M283" s="5">
        <f>IF($F$5=0,1/$M$5,F284/$F$5)</f>
        <v>0</v>
      </c>
      <c r="N283" s="2" t="s">
        <v>12</v>
      </c>
      <c r="O283" s="5" t="str">
        <f>IF(M282=1,G306*M283,"")</f>
        <v/>
      </c>
    </row>
    <row r="284" spans="2:15" x14ac:dyDescent="0.25">
      <c r="B284" s="14" t="s">
        <v>44</v>
      </c>
      <c r="C284" s="3"/>
      <c r="D284" s="3"/>
      <c r="E284" s="17"/>
      <c r="F284" s="17"/>
      <c r="G284" s="6">
        <f>IF(E284=0,1,IF(F284=0,0.0001,F284/E284))</f>
        <v>1</v>
      </c>
      <c r="H284" s="3" t="s">
        <v>2</v>
      </c>
      <c r="I284" s="3"/>
      <c r="J284" s="3"/>
      <c r="K284" s="3"/>
      <c r="L284" s="3"/>
    </row>
    <row r="285" spans="2:15" x14ac:dyDescent="0.25">
      <c r="B285" s="15" t="s">
        <v>45</v>
      </c>
      <c r="E285" s="3" t="s">
        <v>0</v>
      </c>
      <c r="F285" s="3" t="s">
        <v>1</v>
      </c>
      <c r="G285" s="7" t="str">
        <f>IF(C286="","",COUNTIF((G287:G305),"&gt;0,94999")/COUNT(G287:G305))</f>
        <v/>
      </c>
      <c r="H285" s="2" t="s">
        <v>9</v>
      </c>
    </row>
    <row r="286" spans="2:15" x14ac:dyDescent="0.25">
      <c r="B286" s="4" t="s">
        <v>3</v>
      </c>
      <c r="C286" s="33"/>
      <c r="D286" s="34"/>
      <c r="E286" s="34"/>
      <c r="F286" s="34"/>
      <c r="G286" s="34"/>
      <c r="H286" s="34"/>
      <c r="I286" s="34"/>
      <c r="J286" s="34"/>
      <c r="K286" s="34"/>
      <c r="L286" s="35"/>
    </row>
    <row r="287" spans="2:15" x14ac:dyDescent="0.25">
      <c r="B287" s="4"/>
      <c r="D287" s="2" t="s">
        <v>7</v>
      </c>
      <c r="E287" s="18"/>
      <c r="F287" s="18"/>
      <c r="G287" s="5" t="str">
        <f>IF(E287="","",F287/E287)</f>
        <v/>
      </c>
    </row>
    <row r="288" spans="2:15" x14ac:dyDescent="0.25">
      <c r="B288" s="4" t="s">
        <v>4</v>
      </c>
      <c r="C288" s="33"/>
      <c r="D288" s="34"/>
      <c r="E288" s="34"/>
      <c r="F288" s="34"/>
      <c r="G288" s="34"/>
      <c r="H288" s="34"/>
      <c r="I288" s="34"/>
      <c r="J288" s="34"/>
      <c r="K288" s="34"/>
      <c r="L288" s="35"/>
    </row>
    <row r="289" spans="2:12" x14ac:dyDescent="0.25">
      <c r="B289" s="4"/>
      <c r="D289" s="2" t="s">
        <v>7</v>
      </c>
      <c r="E289" s="18"/>
      <c r="F289" s="18"/>
      <c r="G289" s="5" t="str">
        <f>IF(E289="","",F289/E289)</f>
        <v/>
      </c>
    </row>
    <row r="290" spans="2:12" x14ac:dyDescent="0.25">
      <c r="B290" s="4" t="s">
        <v>5</v>
      </c>
      <c r="C290" s="33"/>
      <c r="D290" s="34"/>
      <c r="E290" s="34"/>
      <c r="F290" s="34"/>
      <c r="G290" s="34"/>
      <c r="H290" s="34"/>
      <c r="I290" s="34"/>
      <c r="J290" s="34"/>
      <c r="K290" s="34"/>
      <c r="L290" s="35"/>
    </row>
    <row r="291" spans="2:12" x14ac:dyDescent="0.25">
      <c r="B291" s="4"/>
      <c r="D291" s="2" t="s">
        <v>7</v>
      </c>
      <c r="E291" s="18"/>
      <c r="F291" s="18"/>
      <c r="G291" s="5" t="str">
        <f>IF(E291="","",F291/E291)</f>
        <v/>
      </c>
    </row>
    <row r="292" spans="2:12" x14ac:dyDescent="0.25">
      <c r="B292" s="4" t="s">
        <v>6</v>
      </c>
      <c r="C292" s="33"/>
      <c r="D292" s="34"/>
      <c r="E292" s="34"/>
      <c r="F292" s="34"/>
      <c r="G292" s="34"/>
      <c r="H292" s="34"/>
      <c r="I292" s="34"/>
      <c r="J292" s="34"/>
      <c r="K292" s="34"/>
      <c r="L292" s="35"/>
    </row>
    <row r="293" spans="2:12" x14ac:dyDescent="0.25">
      <c r="B293" s="4"/>
      <c r="D293" s="2" t="s">
        <v>7</v>
      </c>
      <c r="E293" s="18"/>
      <c r="F293" s="18"/>
      <c r="G293" s="5" t="str">
        <f>IF(E293="","",F293/E293)</f>
        <v/>
      </c>
    </row>
    <row r="294" spans="2:12" x14ac:dyDescent="0.25">
      <c r="B294" s="4" t="s">
        <v>8</v>
      </c>
      <c r="C294" s="33"/>
      <c r="D294" s="34"/>
      <c r="E294" s="34"/>
      <c r="F294" s="34"/>
      <c r="G294" s="34"/>
      <c r="H294" s="34"/>
      <c r="I294" s="34"/>
      <c r="J294" s="34"/>
      <c r="K294" s="34"/>
      <c r="L294" s="35"/>
    </row>
    <row r="295" spans="2:12" x14ac:dyDescent="0.25">
      <c r="B295" s="4"/>
      <c r="D295" s="2" t="s">
        <v>7</v>
      </c>
      <c r="E295" s="18"/>
      <c r="F295" s="18"/>
      <c r="G295" s="5" t="str">
        <f>IF(E295="","",F295/E295)</f>
        <v/>
      </c>
    </row>
    <row r="296" spans="2:12" x14ac:dyDescent="0.25">
      <c r="B296" s="4" t="s">
        <v>13</v>
      </c>
      <c r="C296" s="33"/>
      <c r="D296" s="34"/>
      <c r="E296" s="34"/>
      <c r="F296" s="34"/>
      <c r="G296" s="34"/>
      <c r="H296" s="34"/>
      <c r="I296" s="34"/>
      <c r="J296" s="34"/>
      <c r="K296" s="34"/>
      <c r="L296" s="35"/>
    </row>
    <row r="297" spans="2:12" x14ac:dyDescent="0.25">
      <c r="B297" s="4"/>
      <c r="D297" s="2" t="s">
        <v>7</v>
      </c>
      <c r="E297" s="18"/>
      <c r="F297" s="18"/>
      <c r="G297" s="5" t="str">
        <f>IF(E297="","",F297/E297)</f>
        <v/>
      </c>
    </row>
    <row r="298" spans="2:12" x14ac:dyDescent="0.25">
      <c r="B298" s="4" t="s">
        <v>14</v>
      </c>
      <c r="C298" s="33"/>
      <c r="D298" s="34"/>
      <c r="E298" s="34"/>
      <c r="F298" s="34"/>
      <c r="G298" s="34"/>
      <c r="H298" s="34"/>
      <c r="I298" s="34"/>
      <c r="J298" s="34"/>
      <c r="K298" s="34"/>
      <c r="L298" s="35"/>
    </row>
    <row r="299" spans="2:12" x14ac:dyDescent="0.25">
      <c r="B299" s="4"/>
      <c r="D299" s="2" t="s">
        <v>7</v>
      </c>
      <c r="E299" s="18"/>
      <c r="F299" s="18"/>
      <c r="G299" s="5" t="str">
        <f>IF(E299="","",F299/E299)</f>
        <v/>
      </c>
    </row>
    <row r="300" spans="2:12" x14ac:dyDescent="0.25">
      <c r="B300" s="4" t="s">
        <v>15</v>
      </c>
      <c r="C300" s="33"/>
      <c r="D300" s="34"/>
      <c r="E300" s="34"/>
      <c r="F300" s="34"/>
      <c r="G300" s="34"/>
      <c r="H300" s="34"/>
      <c r="I300" s="34"/>
      <c r="J300" s="34"/>
      <c r="K300" s="34"/>
      <c r="L300" s="35"/>
    </row>
    <row r="301" spans="2:12" x14ac:dyDescent="0.25">
      <c r="B301" s="4"/>
      <c r="D301" s="2" t="s">
        <v>7</v>
      </c>
      <c r="E301" s="18"/>
      <c r="F301" s="18"/>
      <c r="G301" s="5" t="str">
        <f>IF(E301="","",F301/E301)</f>
        <v/>
      </c>
    </row>
    <row r="302" spans="2:12" x14ac:dyDescent="0.25">
      <c r="B302" s="4" t="s">
        <v>16</v>
      </c>
      <c r="C302" s="33"/>
      <c r="D302" s="34"/>
      <c r="E302" s="34"/>
      <c r="F302" s="34"/>
      <c r="G302" s="34"/>
      <c r="H302" s="34"/>
      <c r="I302" s="34"/>
      <c r="J302" s="34"/>
      <c r="K302" s="34"/>
      <c r="L302" s="35"/>
    </row>
    <row r="303" spans="2:12" x14ac:dyDescent="0.25">
      <c r="B303" s="4"/>
      <c r="D303" s="2" t="s">
        <v>7</v>
      </c>
      <c r="E303" s="18"/>
      <c r="F303" s="18"/>
      <c r="G303" s="5" t="str">
        <f>IF(E303="","",F303/E303)</f>
        <v/>
      </c>
    </row>
    <row r="304" spans="2:12" x14ac:dyDescent="0.25">
      <c r="B304" s="4" t="s">
        <v>17</v>
      </c>
      <c r="C304" s="33"/>
      <c r="D304" s="34"/>
      <c r="E304" s="34"/>
      <c r="F304" s="34"/>
      <c r="G304" s="34"/>
      <c r="H304" s="34"/>
      <c r="I304" s="34"/>
      <c r="J304" s="34"/>
      <c r="K304" s="34"/>
      <c r="L304" s="35"/>
    </row>
    <row r="305" spans="2:15" x14ac:dyDescent="0.25">
      <c r="B305" s="4"/>
      <c r="D305" s="2" t="s">
        <v>7</v>
      </c>
      <c r="E305" s="18"/>
      <c r="F305" s="18"/>
      <c r="G305" s="5" t="str">
        <f>IF(E305="","",F305/E305)</f>
        <v/>
      </c>
    </row>
    <row r="306" spans="2:15" x14ac:dyDescent="0.25">
      <c r="G306" s="9" t="str">
        <f>IF(G285="","",IF(G285/G284&gt;1,1,G285/G284))</f>
        <v/>
      </c>
      <c r="H306" s="2" t="s">
        <v>10</v>
      </c>
    </row>
    <row r="308" spans="2:15" x14ac:dyDescent="0.25">
      <c r="B308" s="1" t="s">
        <v>51</v>
      </c>
    </row>
    <row r="309" spans="2:15" x14ac:dyDescent="0.25">
      <c r="B309" s="33"/>
      <c r="C309" s="34"/>
      <c r="D309" s="34"/>
      <c r="E309" s="34"/>
      <c r="F309" s="34"/>
      <c r="G309" s="34"/>
      <c r="H309" s="34"/>
      <c r="I309" s="34"/>
      <c r="J309" s="34"/>
      <c r="K309" s="34"/>
      <c r="L309" s="35"/>
      <c r="M309" s="10">
        <f>IF(B309="",0,1)</f>
        <v>0</v>
      </c>
      <c r="N309" s="2" t="s">
        <v>11</v>
      </c>
    </row>
    <row r="310" spans="2:15" x14ac:dyDescent="0.25">
      <c r="B310" s="3"/>
      <c r="C310" s="3"/>
      <c r="D310" s="3"/>
      <c r="E310" s="3" t="s">
        <v>0</v>
      </c>
      <c r="F310" s="3" t="s">
        <v>1</v>
      </c>
      <c r="G310" s="3"/>
      <c r="H310" s="3"/>
      <c r="I310" s="3"/>
      <c r="J310" s="3"/>
      <c r="K310" s="3"/>
      <c r="L310" s="3"/>
      <c r="M310" s="5">
        <f>IF($F$5=0,1/$M$5,F311/$F$5)</f>
        <v>0</v>
      </c>
      <c r="N310" s="2" t="s">
        <v>12</v>
      </c>
      <c r="O310" s="5" t="str">
        <f>IF(M309=1,G333*M310,"")</f>
        <v/>
      </c>
    </row>
    <row r="311" spans="2:15" x14ac:dyDescent="0.25">
      <c r="B311" s="14" t="s">
        <v>44</v>
      </c>
      <c r="C311" s="3"/>
      <c r="D311" s="3"/>
      <c r="E311" s="17"/>
      <c r="F311" s="17"/>
      <c r="G311" s="6">
        <f>IF(E311=0,1,IF(F311=0,0.0001,F311/E311))</f>
        <v>1</v>
      </c>
      <c r="H311" s="3" t="s">
        <v>2</v>
      </c>
      <c r="I311" s="3"/>
      <c r="J311" s="3"/>
      <c r="K311" s="3"/>
      <c r="L311" s="3"/>
    </row>
    <row r="312" spans="2:15" x14ac:dyDescent="0.25">
      <c r="B312" s="15" t="s">
        <v>45</v>
      </c>
      <c r="E312" s="3" t="s">
        <v>0</v>
      </c>
      <c r="F312" s="3" t="s">
        <v>1</v>
      </c>
      <c r="G312" s="7" t="str">
        <f>IF(C313="","",COUNTIF((G314:G332),"&gt;0,94999")/COUNT(G314:G332))</f>
        <v/>
      </c>
      <c r="H312" s="2" t="s">
        <v>9</v>
      </c>
    </row>
    <row r="313" spans="2:15" x14ac:dyDescent="0.25">
      <c r="B313" s="4" t="s">
        <v>3</v>
      </c>
      <c r="C313" s="33"/>
      <c r="D313" s="34"/>
      <c r="E313" s="34"/>
      <c r="F313" s="34"/>
      <c r="G313" s="34"/>
      <c r="H313" s="34"/>
      <c r="I313" s="34"/>
      <c r="J313" s="34"/>
      <c r="K313" s="34"/>
      <c r="L313" s="35"/>
    </row>
    <row r="314" spans="2:15" x14ac:dyDescent="0.25">
      <c r="B314" s="4"/>
      <c r="D314" s="2" t="s">
        <v>7</v>
      </c>
      <c r="E314" s="18"/>
      <c r="F314" s="18"/>
      <c r="G314" s="5" t="str">
        <f>IF(E314="","",F314/E314)</f>
        <v/>
      </c>
    </row>
    <row r="315" spans="2:15" x14ac:dyDescent="0.25">
      <c r="B315" s="4" t="s">
        <v>4</v>
      </c>
      <c r="C315" s="33"/>
      <c r="D315" s="34"/>
      <c r="E315" s="34"/>
      <c r="F315" s="34"/>
      <c r="G315" s="34"/>
      <c r="H315" s="34"/>
      <c r="I315" s="34"/>
      <c r="J315" s="34"/>
      <c r="K315" s="34"/>
      <c r="L315" s="35"/>
    </row>
    <row r="316" spans="2:15" x14ac:dyDescent="0.25">
      <c r="B316" s="4"/>
      <c r="D316" s="2" t="s">
        <v>7</v>
      </c>
      <c r="E316" s="18"/>
      <c r="F316" s="18"/>
      <c r="G316" s="5" t="str">
        <f>IF(E316="","",F316/E316)</f>
        <v/>
      </c>
    </row>
    <row r="317" spans="2:15" x14ac:dyDescent="0.25">
      <c r="B317" s="4" t="s">
        <v>5</v>
      </c>
      <c r="C317" s="33"/>
      <c r="D317" s="34"/>
      <c r="E317" s="34"/>
      <c r="F317" s="34"/>
      <c r="G317" s="34"/>
      <c r="H317" s="34"/>
      <c r="I317" s="34"/>
      <c r="J317" s="34"/>
      <c r="K317" s="34"/>
      <c r="L317" s="35"/>
    </row>
    <row r="318" spans="2:15" x14ac:dyDescent="0.25">
      <c r="B318" s="4"/>
      <c r="D318" s="2" t="s">
        <v>7</v>
      </c>
      <c r="E318" s="18"/>
      <c r="F318" s="18"/>
      <c r="G318" s="5" t="str">
        <f>IF(E318="","",F318/E318)</f>
        <v/>
      </c>
    </row>
    <row r="319" spans="2:15" x14ac:dyDescent="0.25">
      <c r="B319" s="4" t="s">
        <v>6</v>
      </c>
      <c r="C319" s="33"/>
      <c r="D319" s="34"/>
      <c r="E319" s="34"/>
      <c r="F319" s="34"/>
      <c r="G319" s="34"/>
      <c r="H319" s="34"/>
      <c r="I319" s="34"/>
      <c r="J319" s="34"/>
      <c r="K319" s="34"/>
      <c r="L319" s="35"/>
    </row>
    <row r="320" spans="2:15" x14ac:dyDescent="0.25">
      <c r="B320" s="4"/>
      <c r="D320" s="2" t="s">
        <v>7</v>
      </c>
      <c r="E320" s="18"/>
      <c r="F320" s="18"/>
      <c r="G320" s="5" t="str">
        <f>IF(E320="","",F320/E320)</f>
        <v/>
      </c>
    </row>
    <row r="321" spans="2:14" x14ac:dyDescent="0.25">
      <c r="B321" s="4" t="s">
        <v>8</v>
      </c>
      <c r="C321" s="33"/>
      <c r="D321" s="34"/>
      <c r="E321" s="34"/>
      <c r="F321" s="34"/>
      <c r="G321" s="34"/>
      <c r="H321" s="34"/>
      <c r="I321" s="34"/>
      <c r="J321" s="34"/>
      <c r="K321" s="34"/>
      <c r="L321" s="35"/>
    </row>
    <row r="322" spans="2:14" x14ac:dyDescent="0.25">
      <c r="B322" s="4"/>
      <c r="D322" s="2" t="s">
        <v>7</v>
      </c>
      <c r="E322" s="18"/>
      <c r="F322" s="18"/>
      <c r="G322" s="5" t="str">
        <f>IF(E322="","",F322/E322)</f>
        <v/>
      </c>
    </row>
    <row r="323" spans="2:14" x14ac:dyDescent="0.25">
      <c r="B323" s="4" t="s">
        <v>13</v>
      </c>
      <c r="C323" s="33"/>
      <c r="D323" s="34"/>
      <c r="E323" s="34"/>
      <c r="F323" s="34"/>
      <c r="G323" s="34"/>
      <c r="H323" s="34"/>
      <c r="I323" s="34"/>
      <c r="J323" s="34"/>
      <c r="K323" s="34"/>
      <c r="L323" s="35"/>
    </row>
    <row r="324" spans="2:14" x14ac:dyDescent="0.25">
      <c r="B324" s="4"/>
      <c r="D324" s="2" t="s">
        <v>7</v>
      </c>
      <c r="E324" s="18"/>
      <c r="F324" s="18"/>
      <c r="G324" s="5" t="str">
        <f>IF(E324="","",F324/E324)</f>
        <v/>
      </c>
    </row>
    <row r="325" spans="2:14" x14ac:dyDescent="0.25">
      <c r="B325" s="4" t="s">
        <v>14</v>
      </c>
      <c r="C325" s="33"/>
      <c r="D325" s="34"/>
      <c r="E325" s="34"/>
      <c r="F325" s="34"/>
      <c r="G325" s="34"/>
      <c r="H325" s="34"/>
      <c r="I325" s="34"/>
      <c r="J325" s="34"/>
      <c r="K325" s="34"/>
      <c r="L325" s="35"/>
    </row>
    <row r="326" spans="2:14" x14ac:dyDescent="0.25">
      <c r="B326" s="4"/>
      <c r="D326" s="2" t="s">
        <v>7</v>
      </c>
      <c r="E326" s="18"/>
      <c r="F326" s="18"/>
      <c r="G326" s="5" t="str">
        <f>IF(E326="","",F326/E326)</f>
        <v/>
      </c>
    </row>
    <row r="327" spans="2:14" x14ac:dyDescent="0.25">
      <c r="B327" s="4" t="s">
        <v>15</v>
      </c>
      <c r="C327" s="33"/>
      <c r="D327" s="34"/>
      <c r="E327" s="34"/>
      <c r="F327" s="34"/>
      <c r="G327" s="34"/>
      <c r="H327" s="34"/>
      <c r="I327" s="34"/>
      <c r="J327" s="34"/>
      <c r="K327" s="34"/>
      <c r="L327" s="35"/>
    </row>
    <row r="328" spans="2:14" x14ac:dyDescent="0.25">
      <c r="B328" s="4"/>
      <c r="D328" s="2" t="s">
        <v>7</v>
      </c>
      <c r="E328" s="18"/>
      <c r="F328" s="18"/>
      <c r="G328" s="5" t="str">
        <f>IF(E328="","",F328/E328)</f>
        <v/>
      </c>
    </row>
    <row r="329" spans="2:14" x14ac:dyDescent="0.25">
      <c r="B329" s="4" t="s">
        <v>16</v>
      </c>
      <c r="C329" s="33"/>
      <c r="D329" s="34"/>
      <c r="E329" s="34"/>
      <c r="F329" s="34"/>
      <c r="G329" s="34"/>
      <c r="H329" s="34"/>
      <c r="I329" s="34"/>
      <c r="J329" s="34"/>
      <c r="K329" s="34"/>
      <c r="L329" s="35"/>
    </row>
    <row r="330" spans="2:14" x14ac:dyDescent="0.25">
      <c r="B330" s="4"/>
      <c r="D330" s="2" t="s">
        <v>7</v>
      </c>
      <c r="E330" s="18"/>
      <c r="F330" s="18"/>
      <c r="G330" s="5" t="str">
        <f>IF(E330="","",F330/E330)</f>
        <v/>
      </c>
    </row>
    <row r="331" spans="2:14" x14ac:dyDescent="0.25">
      <c r="B331" s="4" t="s">
        <v>17</v>
      </c>
      <c r="C331" s="33"/>
      <c r="D331" s="34"/>
      <c r="E331" s="34"/>
      <c r="F331" s="34"/>
      <c r="G331" s="34"/>
      <c r="H331" s="34"/>
      <c r="I331" s="34"/>
      <c r="J331" s="34"/>
      <c r="K331" s="34"/>
      <c r="L331" s="35"/>
    </row>
    <row r="332" spans="2:14" x14ac:dyDescent="0.25">
      <c r="B332" s="4"/>
      <c r="D332" s="2" t="s">
        <v>7</v>
      </c>
      <c r="E332" s="18"/>
      <c r="F332" s="18"/>
      <c r="G332" s="5" t="str">
        <f>IF(E332="","",F332/E332)</f>
        <v/>
      </c>
    </row>
    <row r="333" spans="2:14" x14ac:dyDescent="0.25">
      <c r="G333" s="9" t="str">
        <f>IF(G312="","",IF(G312/G311&gt;1,1,G312/G311))</f>
        <v/>
      </c>
      <c r="H333" s="2" t="s">
        <v>10</v>
      </c>
    </row>
    <row r="335" spans="2:14" x14ac:dyDescent="0.25">
      <c r="B335" s="1" t="s">
        <v>50</v>
      </c>
    </row>
    <row r="336" spans="2:14" x14ac:dyDescent="0.25">
      <c r="B336" s="33"/>
      <c r="C336" s="34"/>
      <c r="D336" s="34"/>
      <c r="E336" s="34"/>
      <c r="F336" s="34"/>
      <c r="G336" s="34"/>
      <c r="H336" s="34"/>
      <c r="I336" s="34"/>
      <c r="J336" s="34"/>
      <c r="K336" s="34"/>
      <c r="L336" s="35"/>
      <c r="M336" s="10">
        <f>IF(B336="",0,1)</f>
        <v>0</v>
      </c>
      <c r="N336" s="2" t="s">
        <v>11</v>
      </c>
    </row>
    <row r="337" spans="2:15" x14ac:dyDescent="0.25">
      <c r="B337" s="3"/>
      <c r="C337" s="3"/>
      <c r="D337" s="3"/>
      <c r="E337" s="3" t="s">
        <v>0</v>
      </c>
      <c r="F337" s="3" t="s">
        <v>1</v>
      </c>
      <c r="G337" s="3"/>
      <c r="H337" s="3"/>
      <c r="I337" s="3"/>
      <c r="J337" s="3"/>
      <c r="K337" s="3"/>
      <c r="L337" s="3"/>
      <c r="M337" s="5">
        <f>IF($F$5=0,1/$M$5,F338/$F$5)</f>
        <v>0</v>
      </c>
      <c r="N337" s="2" t="s">
        <v>12</v>
      </c>
      <c r="O337" s="5" t="str">
        <f>IF(M336=1,G360*M337,"")</f>
        <v/>
      </c>
    </row>
    <row r="338" spans="2:15" x14ac:dyDescent="0.25">
      <c r="B338" s="14" t="s">
        <v>44</v>
      </c>
      <c r="C338" s="3"/>
      <c r="D338" s="3"/>
      <c r="E338" s="17"/>
      <c r="F338" s="17"/>
      <c r="G338" s="6">
        <f>IF(E338=0,1,IF(F338=0,0.0001,F338/E338))</f>
        <v>1</v>
      </c>
      <c r="H338" s="3" t="s">
        <v>2</v>
      </c>
      <c r="I338" s="3"/>
      <c r="J338" s="3"/>
      <c r="K338" s="3"/>
      <c r="L338" s="3"/>
    </row>
    <row r="339" spans="2:15" x14ac:dyDescent="0.25">
      <c r="B339" s="15" t="s">
        <v>45</v>
      </c>
      <c r="E339" s="3" t="s">
        <v>0</v>
      </c>
      <c r="F339" s="3" t="s">
        <v>1</v>
      </c>
      <c r="G339" s="7" t="str">
        <f>IF(C340="","",COUNTIF((G341:G359),"&gt;0,94999")/COUNT(G341:G359))</f>
        <v/>
      </c>
      <c r="H339" s="2" t="s">
        <v>9</v>
      </c>
    </row>
    <row r="340" spans="2:15" x14ac:dyDescent="0.25">
      <c r="B340" s="4" t="s">
        <v>3</v>
      </c>
      <c r="C340" s="33"/>
      <c r="D340" s="34"/>
      <c r="E340" s="34"/>
      <c r="F340" s="34"/>
      <c r="G340" s="34"/>
      <c r="H340" s="34"/>
      <c r="I340" s="34"/>
      <c r="J340" s="34"/>
      <c r="K340" s="34"/>
      <c r="L340" s="35"/>
    </row>
    <row r="341" spans="2:15" x14ac:dyDescent="0.25">
      <c r="B341" s="4"/>
      <c r="D341" s="2" t="s">
        <v>7</v>
      </c>
      <c r="E341" s="18"/>
      <c r="F341" s="18"/>
      <c r="G341" s="5" t="str">
        <f>IF(E341="","",F341/E341)</f>
        <v/>
      </c>
    </row>
    <row r="342" spans="2:15" x14ac:dyDescent="0.25">
      <c r="B342" s="4" t="s">
        <v>4</v>
      </c>
      <c r="C342" s="33"/>
      <c r="D342" s="34"/>
      <c r="E342" s="34"/>
      <c r="F342" s="34"/>
      <c r="G342" s="34"/>
      <c r="H342" s="34"/>
      <c r="I342" s="34"/>
      <c r="J342" s="34"/>
      <c r="K342" s="34"/>
      <c r="L342" s="35"/>
    </row>
    <row r="343" spans="2:15" x14ac:dyDescent="0.25">
      <c r="B343" s="4"/>
      <c r="D343" s="2" t="s">
        <v>7</v>
      </c>
      <c r="E343" s="18"/>
      <c r="F343" s="18"/>
      <c r="G343" s="5" t="str">
        <f>IF(E343="","",F343/E343)</f>
        <v/>
      </c>
    </row>
    <row r="344" spans="2:15" x14ac:dyDescent="0.25">
      <c r="B344" s="4" t="s">
        <v>5</v>
      </c>
      <c r="C344" s="33"/>
      <c r="D344" s="34"/>
      <c r="E344" s="34"/>
      <c r="F344" s="34"/>
      <c r="G344" s="34"/>
      <c r="H344" s="34"/>
      <c r="I344" s="34"/>
      <c r="J344" s="34"/>
      <c r="K344" s="34"/>
      <c r="L344" s="35"/>
    </row>
    <row r="345" spans="2:15" x14ac:dyDescent="0.25">
      <c r="B345" s="4"/>
      <c r="D345" s="2" t="s">
        <v>7</v>
      </c>
      <c r="E345" s="18"/>
      <c r="F345" s="18"/>
      <c r="G345" s="5" t="str">
        <f>IF(E345="","",F345/E345)</f>
        <v/>
      </c>
    </row>
    <row r="346" spans="2:15" x14ac:dyDescent="0.25">
      <c r="B346" s="4" t="s">
        <v>6</v>
      </c>
      <c r="C346" s="33"/>
      <c r="D346" s="34"/>
      <c r="E346" s="34"/>
      <c r="F346" s="34"/>
      <c r="G346" s="34"/>
      <c r="H346" s="34"/>
      <c r="I346" s="34"/>
      <c r="J346" s="34"/>
      <c r="K346" s="34"/>
      <c r="L346" s="35"/>
    </row>
    <row r="347" spans="2:15" x14ac:dyDescent="0.25">
      <c r="B347" s="4"/>
      <c r="D347" s="2" t="s">
        <v>7</v>
      </c>
      <c r="E347" s="18"/>
      <c r="F347" s="18"/>
      <c r="G347" s="5" t="str">
        <f>IF(E347="","",F347/E347)</f>
        <v/>
      </c>
    </row>
    <row r="348" spans="2:15" x14ac:dyDescent="0.25">
      <c r="B348" s="4" t="s">
        <v>8</v>
      </c>
      <c r="C348" s="33"/>
      <c r="D348" s="34"/>
      <c r="E348" s="34"/>
      <c r="F348" s="34"/>
      <c r="G348" s="34"/>
      <c r="H348" s="34"/>
      <c r="I348" s="34"/>
      <c r="J348" s="34"/>
      <c r="K348" s="34"/>
      <c r="L348" s="35"/>
    </row>
    <row r="349" spans="2:15" x14ac:dyDescent="0.25">
      <c r="B349" s="4"/>
      <c r="D349" s="2" t="s">
        <v>7</v>
      </c>
      <c r="E349" s="18"/>
      <c r="F349" s="18"/>
      <c r="G349" s="5" t="str">
        <f>IF(E349="","",F349/E349)</f>
        <v/>
      </c>
    </row>
    <row r="350" spans="2:15" x14ac:dyDescent="0.25">
      <c r="B350" s="4" t="s">
        <v>13</v>
      </c>
      <c r="C350" s="33"/>
      <c r="D350" s="34"/>
      <c r="E350" s="34"/>
      <c r="F350" s="34"/>
      <c r="G350" s="34"/>
      <c r="H350" s="34"/>
      <c r="I350" s="34"/>
      <c r="J350" s="34"/>
      <c r="K350" s="34"/>
      <c r="L350" s="35"/>
    </row>
    <row r="351" spans="2:15" x14ac:dyDescent="0.25">
      <c r="B351" s="4"/>
      <c r="D351" s="2" t="s">
        <v>7</v>
      </c>
      <c r="E351" s="18"/>
      <c r="F351" s="18"/>
      <c r="G351" s="5" t="str">
        <f>IF(E351="","",F351/E351)</f>
        <v/>
      </c>
    </row>
    <row r="352" spans="2:15" x14ac:dyDescent="0.25">
      <c r="B352" s="4" t="s">
        <v>14</v>
      </c>
      <c r="C352" s="33"/>
      <c r="D352" s="34"/>
      <c r="E352" s="34"/>
      <c r="F352" s="34"/>
      <c r="G352" s="34"/>
      <c r="H352" s="34"/>
      <c r="I352" s="34"/>
      <c r="J352" s="34"/>
      <c r="K352" s="34"/>
      <c r="L352" s="35"/>
    </row>
    <row r="353" spans="2:15" x14ac:dyDescent="0.25">
      <c r="B353" s="4"/>
      <c r="D353" s="2" t="s">
        <v>7</v>
      </c>
      <c r="E353" s="18"/>
      <c r="F353" s="18"/>
      <c r="G353" s="5" t="str">
        <f>IF(E353="","",F353/E353)</f>
        <v/>
      </c>
    </row>
    <row r="354" spans="2:15" x14ac:dyDescent="0.25">
      <c r="B354" s="4" t="s">
        <v>15</v>
      </c>
      <c r="C354" s="33"/>
      <c r="D354" s="34"/>
      <c r="E354" s="34"/>
      <c r="F354" s="34"/>
      <c r="G354" s="34"/>
      <c r="H354" s="34"/>
      <c r="I354" s="34"/>
      <c r="J354" s="34"/>
      <c r="K354" s="34"/>
      <c r="L354" s="35"/>
    </row>
    <row r="355" spans="2:15" x14ac:dyDescent="0.25">
      <c r="B355" s="4"/>
      <c r="D355" s="2" t="s">
        <v>7</v>
      </c>
      <c r="E355" s="18"/>
      <c r="F355" s="18"/>
      <c r="G355" s="5" t="str">
        <f>IF(E355="","",F355/E355)</f>
        <v/>
      </c>
    </row>
    <row r="356" spans="2:15" x14ac:dyDescent="0.25">
      <c r="B356" s="4" t="s">
        <v>16</v>
      </c>
      <c r="C356" s="33"/>
      <c r="D356" s="34"/>
      <c r="E356" s="34"/>
      <c r="F356" s="34"/>
      <c r="G356" s="34"/>
      <c r="H356" s="34"/>
      <c r="I356" s="34"/>
      <c r="J356" s="34"/>
      <c r="K356" s="34"/>
      <c r="L356" s="35"/>
    </row>
    <row r="357" spans="2:15" x14ac:dyDescent="0.25">
      <c r="B357" s="4"/>
      <c r="D357" s="2" t="s">
        <v>7</v>
      </c>
      <c r="E357" s="18"/>
      <c r="F357" s="18"/>
      <c r="G357" s="5" t="str">
        <f>IF(E357="","",F357/E357)</f>
        <v/>
      </c>
    </row>
    <row r="358" spans="2:15" x14ac:dyDescent="0.25">
      <c r="B358" s="4" t="s">
        <v>17</v>
      </c>
      <c r="C358" s="33"/>
      <c r="D358" s="34"/>
      <c r="E358" s="34"/>
      <c r="F358" s="34"/>
      <c r="G358" s="34"/>
      <c r="H358" s="34"/>
      <c r="I358" s="34"/>
      <c r="J358" s="34"/>
      <c r="K358" s="34"/>
      <c r="L358" s="35"/>
    </row>
    <row r="359" spans="2:15" x14ac:dyDescent="0.25">
      <c r="B359" s="4"/>
      <c r="D359" s="2" t="s">
        <v>7</v>
      </c>
      <c r="E359" s="18"/>
      <c r="F359" s="18"/>
      <c r="G359" s="5" t="str">
        <f>IF(E359="","",F359/E359)</f>
        <v/>
      </c>
    </row>
    <row r="360" spans="2:15" x14ac:dyDescent="0.25">
      <c r="G360" s="9" t="str">
        <f>IF(G339="","",IF(G339/G338&gt;1,1,G339/G338))</f>
        <v/>
      </c>
      <c r="H360" s="2" t="s">
        <v>10</v>
      </c>
    </row>
    <row r="362" spans="2:15" x14ac:dyDescent="0.25">
      <c r="B362" s="1" t="s">
        <v>49</v>
      </c>
    </row>
    <row r="363" spans="2:15" x14ac:dyDescent="0.25">
      <c r="B363" s="33"/>
      <c r="C363" s="34"/>
      <c r="D363" s="34"/>
      <c r="E363" s="34"/>
      <c r="F363" s="34"/>
      <c r="G363" s="34"/>
      <c r="H363" s="34"/>
      <c r="I363" s="34"/>
      <c r="J363" s="34"/>
      <c r="K363" s="34"/>
      <c r="L363" s="35"/>
      <c r="M363" s="10">
        <f>IF(B363="",0,1)</f>
        <v>0</v>
      </c>
      <c r="N363" s="2" t="s">
        <v>11</v>
      </c>
    </row>
    <row r="364" spans="2:15" x14ac:dyDescent="0.25">
      <c r="B364" s="3"/>
      <c r="C364" s="3"/>
      <c r="D364" s="3"/>
      <c r="E364" s="3" t="s">
        <v>0</v>
      </c>
      <c r="F364" s="3" t="s">
        <v>1</v>
      </c>
      <c r="G364" s="3"/>
      <c r="H364" s="3"/>
      <c r="I364" s="3"/>
      <c r="J364" s="3"/>
      <c r="K364" s="3"/>
      <c r="L364" s="3"/>
      <c r="M364" s="5">
        <f>IF($F$5=0,1/$M$5,F365/$F$5)</f>
        <v>0</v>
      </c>
      <c r="N364" s="2" t="s">
        <v>12</v>
      </c>
      <c r="O364" s="5" t="str">
        <f>IF(M363=1,G387*M364,"")</f>
        <v/>
      </c>
    </row>
    <row r="365" spans="2:15" x14ac:dyDescent="0.25">
      <c r="B365" s="14" t="s">
        <v>44</v>
      </c>
      <c r="C365" s="3"/>
      <c r="D365" s="3"/>
      <c r="E365" s="17"/>
      <c r="F365" s="17"/>
      <c r="G365" s="6">
        <f>IF(E365=0,1,IF(F365=0,0.0001,F365/E365))</f>
        <v>1</v>
      </c>
      <c r="H365" s="3" t="s">
        <v>2</v>
      </c>
      <c r="I365" s="3"/>
      <c r="J365" s="3"/>
      <c r="K365" s="3"/>
      <c r="L365" s="3"/>
    </row>
    <row r="366" spans="2:15" x14ac:dyDescent="0.25">
      <c r="B366" s="15" t="s">
        <v>45</v>
      </c>
      <c r="E366" s="3" t="s">
        <v>0</v>
      </c>
      <c r="F366" s="3" t="s">
        <v>1</v>
      </c>
      <c r="G366" s="7" t="str">
        <f>IF(C367="","",COUNTIF((G368:G386),"&gt;0,94999")/COUNT(G368:G386))</f>
        <v/>
      </c>
      <c r="H366" s="2" t="s">
        <v>9</v>
      </c>
    </row>
    <row r="367" spans="2:15" x14ac:dyDescent="0.25">
      <c r="B367" s="4" t="s">
        <v>3</v>
      </c>
      <c r="C367" s="33"/>
      <c r="D367" s="34"/>
      <c r="E367" s="34"/>
      <c r="F367" s="34"/>
      <c r="G367" s="34"/>
      <c r="H367" s="34"/>
      <c r="I367" s="34"/>
      <c r="J367" s="34"/>
      <c r="K367" s="34"/>
      <c r="L367" s="35"/>
    </row>
    <row r="368" spans="2:15" x14ac:dyDescent="0.25">
      <c r="B368" s="4"/>
      <c r="D368" s="2" t="s">
        <v>7</v>
      </c>
      <c r="E368" s="18"/>
      <c r="F368" s="18"/>
      <c r="G368" s="5" t="str">
        <f>IF(E368="","",F368/E368)</f>
        <v/>
      </c>
    </row>
    <row r="369" spans="2:12" x14ac:dyDescent="0.25">
      <c r="B369" s="4" t="s">
        <v>4</v>
      </c>
      <c r="C369" s="33"/>
      <c r="D369" s="34"/>
      <c r="E369" s="34"/>
      <c r="F369" s="34"/>
      <c r="G369" s="34"/>
      <c r="H369" s="34"/>
      <c r="I369" s="34"/>
      <c r="J369" s="34"/>
      <c r="K369" s="34"/>
      <c r="L369" s="35"/>
    </row>
    <row r="370" spans="2:12" x14ac:dyDescent="0.25">
      <c r="B370" s="4"/>
      <c r="D370" s="2" t="s">
        <v>7</v>
      </c>
      <c r="E370" s="18"/>
      <c r="F370" s="18"/>
      <c r="G370" s="5" t="str">
        <f>IF(E370="","",F370/E370)</f>
        <v/>
      </c>
    </row>
    <row r="371" spans="2:12" x14ac:dyDescent="0.25">
      <c r="B371" s="4" t="s">
        <v>5</v>
      </c>
      <c r="C371" s="33"/>
      <c r="D371" s="34"/>
      <c r="E371" s="34"/>
      <c r="F371" s="34"/>
      <c r="G371" s="34"/>
      <c r="H371" s="34"/>
      <c r="I371" s="34"/>
      <c r="J371" s="34"/>
      <c r="K371" s="34"/>
      <c r="L371" s="35"/>
    </row>
    <row r="372" spans="2:12" x14ac:dyDescent="0.25">
      <c r="B372" s="4"/>
      <c r="D372" s="2" t="s">
        <v>7</v>
      </c>
      <c r="E372" s="18"/>
      <c r="F372" s="18"/>
      <c r="G372" s="5" t="str">
        <f>IF(E372="","",F372/E372)</f>
        <v/>
      </c>
    </row>
    <row r="373" spans="2:12" x14ac:dyDescent="0.25">
      <c r="B373" s="4" t="s">
        <v>6</v>
      </c>
      <c r="C373" s="33"/>
      <c r="D373" s="34"/>
      <c r="E373" s="34"/>
      <c r="F373" s="34"/>
      <c r="G373" s="34"/>
      <c r="H373" s="34"/>
      <c r="I373" s="34"/>
      <c r="J373" s="34"/>
      <c r="K373" s="34"/>
      <c r="L373" s="35"/>
    </row>
    <row r="374" spans="2:12" x14ac:dyDescent="0.25">
      <c r="B374" s="4"/>
      <c r="D374" s="2" t="s">
        <v>7</v>
      </c>
      <c r="E374" s="18"/>
      <c r="F374" s="18"/>
      <c r="G374" s="5" t="str">
        <f>IF(E374="","",F374/E374)</f>
        <v/>
      </c>
    </row>
    <row r="375" spans="2:12" x14ac:dyDescent="0.25">
      <c r="B375" s="4" t="s">
        <v>8</v>
      </c>
      <c r="C375" s="33"/>
      <c r="D375" s="34"/>
      <c r="E375" s="34"/>
      <c r="F375" s="34"/>
      <c r="G375" s="34"/>
      <c r="H375" s="34"/>
      <c r="I375" s="34"/>
      <c r="J375" s="34"/>
      <c r="K375" s="34"/>
      <c r="L375" s="35"/>
    </row>
    <row r="376" spans="2:12" x14ac:dyDescent="0.25">
      <c r="B376" s="4"/>
      <c r="D376" s="2" t="s">
        <v>7</v>
      </c>
      <c r="E376" s="18"/>
      <c r="F376" s="18"/>
      <c r="G376" s="5" t="str">
        <f>IF(E376="","",F376/E376)</f>
        <v/>
      </c>
    </row>
    <row r="377" spans="2:12" x14ac:dyDescent="0.25">
      <c r="B377" s="4" t="s">
        <v>13</v>
      </c>
      <c r="C377" s="33"/>
      <c r="D377" s="34"/>
      <c r="E377" s="34"/>
      <c r="F377" s="34"/>
      <c r="G377" s="34"/>
      <c r="H377" s="34"/>
      <c r="I377" s="34"/>
      <c r="J377" s="34"/>
      <c r="K377" s="34"/>
      <c r="L377" s="35"/>
    </row>
    <row r="378" spans="2:12" x14ac:dyDescent="0.25">
      <c r="B378" s="4"/>
      <c r="D378" s="2" t="s">
        <v>7</v>
      </c>
      <c r="E378" s="18"/>
      <c r="F378" s="18"/>
      <c r="G378" s="5" t="str">
        <f>IF(E378="","",F378/E378)</f>
        <v/>
      </c>
    </row>
    <row r="379" spans="2:12" x14ac:dyDescent="0.25">
      <c r="B379" s="4" t="s">
        <v>14</v>
      </c>
      <c r="C379" s="33"/>
      <c r="D379" s="34"/>
      <c r="E379" s="34"/>
      <c r="F379" s="34"/>
      <c r="G379" s="34"/>
      <c r="H379" s="34"/>
      <c r="I379" s="34"/>
      <c r="J379" s="34"/>
      <c r="K379" s="34"/>
      <c r="L379" s="35"/>
    </row>
    <row r="380" spans="2:12" x14ac:dyDescent="0.25">
      <c r="B380" s="4"/>
      <c r="D380" s="2" t="s">
        <v>7</v>
      </c>
      <c r="E380" s="18"/>
      <c r="F380" s="18"/>
      <c r="G380" s="5" t="str">
        <f>IF(E380="","",F380/E380)</f>
        <v/>
      </c>
    </row>
    <row r="381" spans="2:12" x14ac:dyDescent="0.25">
      <c r="B381" s="4" t="s">
        <v>15</v>
      </c>
      <c r="C381" s="33"/>
      <c r="D381" s="34"/>
      <c r="E381" s="34"/>
      <c r="F381" s="34"/>
      <c r="G381" s="34"/>
      <c r="H381" s="34"/>
      <c r="I381" s="34"/>
      <c r="J381" s="34"/>
      <c r="K381" s="34"/>
      <c r="L381" s="35"/>
    </row>
    <row r="382" spans="2:12" x14ac:dyDescent="0.25">
      <c r="B382" s="4"/>
      <c r="D382" s="2" t="s">
        <v>7</v>
      </c>
      <c r="E382" s="18"/>
      <c r="F382" s="18"/>
      <c r="G382" s="5" t="str">
        <f>IF(E382="","",F382/E382)</f>
        <v/>
      </c>
    </row>
    <row r="383" spans="2:12" x14ac:dyDescent="0.25">
      <c r="B383" s="4" t="s">
        <v>16</v>
      </c>
      <c r="C383" s="33"/>
      <c r="D383" s="34"/>
      <c r="E383" s="34"/>
      <c r="F383" s="34"/>
      <c r="G383" s="34"/>
      <c r="H383" s="34"/>
      <c r="I383" s="34"/>
      <c r="J383" s="34"/>
      <c r="K383" s="34"/>
      <c r="L383" s="35"/>
    </row>
    <row r="384" spans="2:12" x14ac:dyDescent="0.25">
      <c r="B384" s="4"/>
      <c r="D384" s="2" t="s">
        <v>7</v>
      </c>
      <c r="E384" s="18"/>
      <c r="F384" s="18"/>
      <c r="G384" s="5" t="str">
        <f>IF(E384="","",F384/E384)</f>
        <v/>
      </c>
    </row>
    <row r="385" spans="2:15" x14ac:dyDescent="0.25">
      <c r="B385" s="4" t="s">
        <v>17</v>
      </c>
      <c r="C385" s="33"/>
      <c r="D385" s="34"/>
      <c r="E385" s="34"/>
      <c r="F385" s="34"/>
      <c r="G385" s="34"/>
      <c r="H385" s="34"/>
      <c r="I385" s="34"/>
      <c r="J385" s="34"/>
      <c r="K385" s="34"/>
      <c r="L385" s="35"/>
    </row>
    <row r="386" spans="2:15" x14ac:dyDescent="0.25">
      <c r="B386" s="4"/>
      <c r="D386" s="2" t="s">
        <v>7</v>
      </c>
      <c r="E386" s="18"/>
      <c r="F386" s="18"/>
      <c r="G386" s="5" t="str">
        <f>IF(E386="","",F386/E386)</f>
        <v/>
      </c>
    </row>
    <row r="387" spans="2:15" x14ac:dyDescent="0.25">
      <c r="G387" s="9" t="str">
        <f>IF(G366="","",IF(G366/G365&gt;1,1,G366/G365))</f>
        <v/>
      </c>
      <c r="H387" s="2" t="s">
        <v>10</v>
      </c>
    </row>
    <row r="389" spans="2:15" x14ac:dyDescent="0.25">
      <c r="B389" s="1" t="s">
        <v>48</v>
      </c>
    </row>
    <row r="390" spans="2:15" x14ac:dyDescent="0.25">
      <c r="B390" s="33"/>
      <c r="C390" s="34"/>
      <c r="D390" s="34"/>
      <c r="E390" s="34"/>
      <c r="F390" s="34"/>
      <c r="G390" s="34"/>
      <c r="H390" s="34"/>
      <c r="I390" s="34"/>
      <c r="J390" s="34"/>
      <c r="K390" s="34"/>
      <c r="L390" s="35"/>
      <c r="M390" s="10">
        <f>IF(B390="",0,1)</f>
        <v>0</v>
      </c>
      <c r="N390" s="2" t="s">
        <v>11</v>
      </c>
    </row>
    <row r="391" spans="2:15" x14ac:dyDescent="0.25">
      <c r="B391" s="3"/>
      <c r="C391" s="3"/>
      <c r="D391" s="3"/>
      <c r="E391" s="3" t="s">
        <v>0</v>
      </c>
      <c r="F391" s="3" t="s">
        <v>1</v>
      </c>
      <c r="G391" s="3"/>
      <c r="H391" s="3"/>
      <c r="I391" s="3"/>
      <c r="J391" s="3"/>
      <c r="K391" s="3"/>
      <c r="L391" s="3"/>
      <c r="M391" s="5">
        <f>IF($F$5=0,1/$M$5,F392/$F$5)</f>
        <v>0</v>
      </c>
      <c r="N391" s="2" t="s">
        <v>12</v>
      </c>
      <c r="O391" s="5" t="str">
        <f>IF(M390=1,G414*M391,"")</f>
        <v/>
      </c>
    </row>
    <row r="392" spans="2:15" x14ac:dyDescent="0.25">
      <c r="B392" s="14" t="s">
        <v>44</v>
      </c>
      <c r="C392" s="3"/>
      <c r="D392" s="3"/>
      <c r="E392" s="17"/>
      <c r="F392" s="17"/>
      <c r="G392" s="6">
        <f>IF(E392=0,1,IF(F392=0,0.0001,F392/E392))</f>
        <v>1</v>
      </c>
      <c r="H392" s="3" t="s">
        <v>2</v>
      </c>
      <c r="I392" s="3"/>
      <c r="J392" s="3"/>
      <c r="K392" s="3"/>
      <c r="L392" s="3"/>
    </row>
    <row r="393" spans="2:15" x14ac:dyDescent="0.25">
      <c r="B393" s="15" t="s">
        <v>45</v>
      </c>
      <c r="E393" s="3" t="s">
        <v>0</v>
      </c>
      <c r="F393" s="3" t="s">
        <v>1</v>
      </c>
      <c r="G393" s="7" t="str">
        <f>IF(C394="","",COUNTIF((G395:G413),"&gt;0,94999")/COUNT(G395:G413))</f>
        <v/>
      </c>
      <c r="H393" s="2" t="s">
        <v>9</v>
      </c>
    </row>
    <row r="394" spans="2:15" x14ac:dyDescent="0.25">
      <c r="B394" s="4" t="s">
        <v>3</v>
      </c>
      <c r="C394" s="33"/>
      <c r="D394" s="34"/>
      <c r="E394" s="34"/>
      <c r="F394" s="34"/>
      <c r="G394" s="34"/>
      <c r="H394" s="34"/>
      <c r="I394" s="34"/>
      <c r="J394" s="34"/>
      <c r="K394" s="34"/>
      <c r="L394" s="35"/>
    </row>
    <row r="395" spans="2:15" x14ac:dyDescent="0.25">
      <c r="B395" s="4"/>
      <c r="D395" s="2" t="s">
        <v>7</v>
      </c>
      <c r="E395" s="18"/>
      <c r="F395" s="18"/>
      <c r="G395" s="5" t="str">
        <f>IF(E395="","",F395/E395)</f>
        <v/>
      </c>
    </row>
    <row r="396" spans="2:15" x14ac:dyDescent="0.25">
      <c r="B396" s="4" t="s">
        <v>4</v>
      </c>
      <c r="C396" s="33"/>
      <c r="D396" s="34"/>
      <c r="E396" s="34"/>
      <c r="F396" s="34"/>
      <c r="G396" s="34"/>
      <c r="H396" s="34"/>
      <c r="I396" s="34"/>
      <c r="J396" s="34"/>
      <c r="K396" s="34"/>
      <c r="L396" s="35"/>
    </row>
    <row r="397" spans="2:15" x14ac:dyDescent="0.25">
      <c r="B397" s="4"/>
      <c r="D397" s="2" t="s">
        <v>7</v>
      </c>
      <c r="E397" s="18"/>
      <c r="F397" s="18"/>
      <c r="G397" s="5" t="str">
        <f>IF(E397="","",F397/E397)</f>
        <v/>
      </c>
    </row>
    <row r="398" spans="2:15" x14ac:dyDescent="0.25">
      <c r="B398" s="4" t="s">
        <v>5</v>
      </c>
      <c r="C398" s="33"/>
      <c r="D398" s="34"/>
      <c r="E398" s="34"/>
      <c r="F398" s="34"/>
      <c r="G398" s="34"/>
      <c r="H398" s="34"/>
      <c r="I398" s="34"/>
      <c r="J398" s="34"/>
      <c r="K398" s="34"/>
      <c r="L398" s="35"/>
    </row>
    <row r="399" spans="2:15" x14ac:dyDescent="0.25">
      <c r="B399" s="4"/>
      <c r="D399" s="2" t="s">
        <v>7</v>
      </c>
      <c r="E399" s="18"/>
      <c r="F399" s="18"/>
      <c r="G399" s="5" t="str">
        <f>IF(E399="","",F399/E399)</f>
        <v/>
      </c>
    </row>
    <row r="400" spans="2:15" x14ac:dyDescent="0.25">
      <c r="B400" s="4" t="s">
        <v>6</v>
      </c>
      <c r="C400" s="33"/>
      <c r="D400" s="34"/>
      <c r="E400" s="34"/>
      <c r="F400" s="34"/>
      <c r="G400" s="34"/>
      <c r="H400" s="34"/>
      <c r="I400" s="34"/>
      <c r="J400" s="34"/>
      <c r="K400" s="34"/>
      <c r="L400" s="35"/>
    </row>
    <row r="401" spans="2:12" x14ac:dyDescent="0.25">
      <c r="B401" s="4"/>
      <c r="D401" s="2" t="s">
        <v>7</v>
      </c>
      <c r="E401" s="18"/>
      <c r="F401" s="18"/>
      <c r="G401" s="5" t="str">
        <f>IF(E401="","",F401/E401)</f>
        <v/>
      </c>
    </row>
    <row r="402" spans="2:12" x14ac:dyDescent="0.25">
      <c r="B402" s="4" t="s">
        <v>8</v>
      </c>
      <c r="C402" s="33"/>
      <c r="D402" s="34"/>
      <c r="E402" s="34"/>
      <c r="F402" s="34"/>
      <c r="G402" s="34"/>
      <c r="H402" s="34"/>
      <c r="I402" s="34"/>
      <c r="J402" s="34"/>
      <c r="K402" s="34"/>
      <c r="L402" s="35"/>
    </row>
    <row r="403" spans="2:12" x14ac:dyDescent="0.25">
      <c r="B403" s="4"/>
      <c r="D403" s="2" t="s">
        <v>7</v>
      </c>
      <c r="E403" s="18"/>
      <c r="F403" s="18"/>
      <c r="G403" s="5" t="str">
        <f>IF(E403="","",F403/E403)</f>
        <v/>
      </c>
    </row>
    <row r="404" spans="2:12" x14ac:dyDescent="0.25">
      <c r="B404" s="4" t="s">
        <v>13</v>
      </c>
      <c r="C404" s="33"/>
      <c r="D404" s="34"/>
      <c r="E404" s="34"/>
      <c r="F404" s="34"/>
      <c r="G404" s="34"/>
      <c r="H404" s="34"/>
      <c r="I404" s="34"/>
      <c r="J404" s="34"/>
      <c r="K404" s="34"/>
      <c r="L404" s="35"/>
    </row>
    <row r="405" spans="2:12" x14ac:dyDescent="0.25">
      <c r="B405" s="4"/>
      <c r="D405" s="2" t="s">
        <v>7</v>
      </c>
      <c r="E405" s="18"/>
      <c r="F405" s="18"/>
      <c r="G405" s="5" t="str">
        <f>IF(E405="","",F405/E405)</f>
        <v/>
      </c>
    </row>
    <row r="406" spans="2:12" x14ac:dyDescent="0.25">
      <c r="B406" s="4" t="s">
        <v>14</v>
      </c>
      <c r="C406" s="33"/>
      <c r="D406" s="34"/>
      <c r="E406" s="34"/>
      <c r="F406" s="34"/>
      <c r="G406" s="34"/>
      <c r="H406" s="34"/>
      <c r="I406" s="34"/>
      <c r="J406" s="34"/>
      <c r="K406" s="34"/>
      <c r="L406" s="35"/>
    </row>
    <row r="407" spans="2:12" x14ac:dyDescent="0.25">
      <c r="B407" s="4"/>
      <c r="D407" s="2" t="s">
        <v>7</v>
      </c>
      <c r="E407" s="18"/>
      <c r="F407" s="18"/>
      <c r="G407" s="5" t="str">
        <f>IF(E407="","",F407/E407)</f>
        <v/>
      </c>
    </row>
    <row r="408" spans="2:12" x14ac:dyDescent="0.25">
      <c r="B408" s="4" t="s">
        <v>15</v>
      </c>
      <c r="C408" s="33"/>
      <c r="D408" s="34"/>
      <c r="E408" s="34"/>
      <c r="F408" s="34"/>
      <c r="G408" s="34"/>
      <c r="H408" s="34"/>
      <c r="I408" s="34"/>
      <c r="J408" s="34"/>
      <c r="K408" s="34"/>
      <c r="L408" s="35"/>
    </row>
    <row r="409" spans="2:12" x14ac:dyDescent="0.25">
      <c r="B409" s="4"/>
      <c r="D409" s="2" t="s">
        <v>7</v>
      </c>
      <c r="E409" s="18"/>
      <c r="F409" s="18"/>
      <c r="G409" s="5" t="str">
        <f>IF(E409="","",F409/E409)</f>
        <v/>
      </c>
    </row>
    <row r="410" spans="2:12" x14ac:dyDescent="0.25">
      <c r="B410" s="4" t="s">
        <v>16</v>
      </c>
      <c r="C410" s="33"/>
      <c r="D410" s="34"/>
      <c r="E410" s="34"/>
      <c r="F410" s="34"/>
      <c r="G410" s="34"/>
      <c r="H410" s="34"/>
      <c r="I410" s="34"/>
      <c r="J410" s="34"/>
      <c r="K410" s="34"/>
      <c r="L410" s="35"/>
    </row>
    <row r="411" spans="2:12" x14ac:dyDescent="0.25">
      <c r="B411" s="4"/>
      <c r="D411" s="2" t="s">
        <v>7</v>
      </c>
      <c r="E411" s="18"/>
      <c r="F411" s="18"/>
      <c r="G411" s="5" t="str">
        <f>IF(E411="","",F411/E411)</f>
        <v/>
      </c>
    </row>
    <row r="412" spans="2:12" x14ac:dyDescent="0.25">
      <c r="B412" s="4" t="s">
        <v>17</v>
      </c>
      <c r="C412" s="33"/>
      <c r="D412" s="34"/>
      <c r="E412" s="34"/>
      <c r="F412" s="34"/>
      <c r="G412" s="34"/>
      <c r="H412" s="34"/>
      <c r="I412" s="34"/>
      <c r="J412" s="34"/>
      <c r="K412" s="34"/>
      <c r="L412" s="35"/>
    </row>
    <row r="413" spans="2:12" x14ac:dyDescent="0.25">
      <c r="B413" s="4"/>
      <c r="D413" s="2" t="s">
        <v>7</v>
      </c>
      <c r="E413" s="18"/>
      <c r="F413" s="18"/>
      <c r="G413" s="5" t="str">
        <f>IF(E413="","",F413/E413)</f>
        <v/>
      </c>
    </row>
    <row r="414" spans="2:12" x14ac:dyDescent="0.25">
      <c r="G414" s="9" t="str">
        <f>IF(G393="","",IF(G393/G392&gt;1,1,G393/G392))</f>
        <v/>
      </c>
      <c r="H414" s="2" t="s">
        <v>10</v>
      </c>
    </row>
    <row r="416" spans="2:12" x14ac:dyDescent="0.25">
      <c r="B416" s="1" t="s">
        <v>47</v>
      </c>
    </row>
    <row r="417" spans="2:15" x14ac:dyDescent="0.25">
      <c r="B417" s="33"/>
      <c r="C417" s="34"/>
      <c r="D417" s="34"/>
      <c r="E417" s="34"/>
      <c r="F417" s="34"/>
      <c r="G417" s="34"/>
      <c r="H417" s="34"/>
      <c r="I417" s="34"/>
      <c r="J417" s="34"/>
      <c r="K417" s="34"/>
      <c r="L417" s="35"/>
      <c r="M417" s="10">
        <f>IF(B417="",0,1)</f>
        <v>0</v>
      </c>
      <c r="N417" s="2" t="s">
        <v>11</v>
      </c>
    </row>
    <row r="418" spans="2:15" x14ac:dyDescent="0.25">
      <c r="B418" s="3"/>
      <c r="C418" s="3"/>
      <c r="D418" s="3"/>
      <c r="E418" s="3" t="s">
        <v>0</v>
      </c>
      <c r="F418" s="3" t="s">
        <v>1</v>
      </c>
      <c r="G418" s="3"/>
      <c r="H418" s="3"/>
      <c r="I418" s="3"/>
      <c r="J418" s="3"/>
      <c r="K418" s="3"/>
      <c r="L418" s="3"/>
      <c r="M418" s="5">
        <f>IF($F$5=0,1/$M$5,F419/$F$5)</f>
        <v>0</v>
      </c>
      <c r="N418" s="2" t="s">
        <v>12</v>
      </c>
      <c r="O418" s="5" t="str">
        <f>IF(M417=1,G441*M418,"")</f>
        <v/>
      </c>
    </row>
    <row r="419" spans="2:15" x14ac:dyDescent="0.25">
      <c r="B419" s="14" t="s">
        <v>44</v>
      </c>
      <c r="C419" s="3"/>
      <c r="D419" s="3"/>
      <c r="E419" s="17"/>
      <c r="F419" s="17"/>
      <c r="G419" s="6">
        <f>IF(E419=0,1,IF(F419=0,0.0001,F419/E419))</f>
        <v>1</v>
      </c>
      <c r="H419" s="3" t="s">
        <v>2</v>
      </c>
      <c r="I419" s="3"/>
      <c r="J419" s="3"/>
      <c r="K419" s="3"/>
      <c r="L419" s="3"/>
    </row>
    <row r="420" spans="2:15" x14ac:dyDescent="0.25">
      <c r="B420" s="15" t="s">
        <v>45</v>
      </c>
      <c r="E420" s="3" t="s">
        <v>0</v>
      </c>
      <c r="F420" s="3" t="s">
        <v>1</v>
      </c>
      <c r="G420" s="7" t="str">
        <f>IF(C421="","",COUNTIF((G422:G440),"&gt;0,94999")/COUNT(G422:G440))</f>
        <v/>
      </c>
      <c r="H420" s="2" t="s">
        <v>9</v>
      </c>
    </row>
    <row r="421" spans="2:15" x14ac:dyDescent="0.25">
      <c r="B421" s="4" t="s">
        <v>3</v>
      </c>
      <c r="C421" s="33"/>
      <c r="D421" s="34"/>
      <c r="E421" s="34"/>
      <c r="F421" s="34"/>
      <c r="G421" s="34"/>
      <c r="H421" s="34"/>
      <c r="I421" s="34"/>
      <c r="J421" s="34"/>
      <c r="K421" s="34"/>
      <c r="L421" s="35"/>
    </row>
    <row r="422" spans="2:15" x14ac:dyDescent="0.25">
      <c r="B422" s="4"/>
      <c r="D422" s="2" t="s">
        <v>7</v>
      </c>
      <c r="E422" s="18"/>
      <c r="F422" s="18"/>
      <c r="G422" s="5" t="str">
        <f>IF(E422="","",F422/E422)</f>
        <v/>
      </c>
    </row>
    <row r="423" spans="2:15" x14ac:dyDescent="0.25">
      <c r="B423" s="4" t="s">
        <v>4</v>
      </c>
      <c r="C423" s="33"/>
      <c r="D423" s="34"/>
      <c r="E423" s="34"/>
      <c r="F423" s="34"/>
      <c r="G423" s="34"/>
      <c r="H423" s="34"/>
      <c r="I423" s="34"/>
      <c r="J423" s="34"/>
      <c r="K423" s="34"/>
      <c r="L423" s="35"/>
    </row>
    <row r="424" spans="2:15" x14ac:dyDescent="0.25">
      <c r="B424" s="4"/>
      <c r="D424" s="2" t="s">
        <v>7</v>
      </c>
      <c r="E424" s="18"/>
      <c r="F424" s="18"/>
      <c r="G424" s="5" t="str">
        <f>IF(E424="","",F424/E424)</f>
        <v/>
      </c>
    </row>
    <row r="425" spans="2:15" x14ac:dyDescent="0.25">
      <c r="B425" s="4" t="s">
        <v>5</v>
      </c>
      <c r="C425" s="33"/>
      <c r="D425" s="34"/>
      <c r="E425" s="34"/>
      <c r="F425" s="34"/>
      <c r="G425" s="34"/>
      <c r="H425" s="34"/>
      <c r="I425" s="34"/>
      <c r="J425" s="34"/>
      <c r="K425" s="34"/>
      <c r="L425" s="35"/>
    </row>
    <row r="426" spans="2:15" x14ac:dyDescent="0.25">
      <c r="B426" s="4"/>
      <c r="D426" s="2" t="s">
        <v>7</v>
      </c>
      <c r="E426" s="18"/>
      <c r="F426" s="18"/>
      <c r="G426" s="5" t="str">
        <f>IF(E426="","",F426/E426)</f>
        <v/>
      </c>
    </row>
    <row r="427" spans="2:15" x14ac:dyDescent="0.25">
      <c r="B427" s="4" t="s">
        <v>6</v>
      </c>
      <c r="C427" s="33"/>
      <c r="D427" s="34"/>
      <c r="E427" s="34"/>
      <c r="F427" s="34"/>
      <c r="G427" s="34"/>
      <c r="H427" s="34"/>
      <c r="I427" s="34"/>
      <c r="J427" s="34"/>
      <c r="K427" s="34"/>
      <c r="L427" s="35"/>
    </row>
    <row r="428" spans="2:15" x14ac:dyDescent="0.25">
      <c r="B428" s="4"/>
      <c r="D428" s="2" t="s">
        <v>7</v>
      </c>
      <c r="E428" s="18"/>
      <c r="F428" s="18"/>
      <c r="G428" s="5" t="str">
        <f>IF(E428="","",F428/E428)</f>
        <v/>
      </c>
    </row>
    <row r="429" spans="2:15" x14ac:dyDescent="0.25">
      <c r="B429" s="4" t="s">
        <v>8</v>
      </c>
      <c r="C429" s="33"/>
      <c r="D429" s="34"/>
      <c r="E429" s="34"/>
      <c r="F429" s="34"/>
      <c r="G429" s="34"/>
      <c r="H429" s="34"/>
      <c r="I429" s="34"/>
      <c r="J429" s="34"/>
      <c r="K429" s="34"/>
      <c r="L429" s="35"/>
    </row>
    <row r="430" spans="2:15" x14ac:dyDescent="0.25">
      <c r="B430" s="4"/>
      <c r="D430" s="2" t="s">
        <v>7</v>
      </c>
      <c r="E430" s="18"/>
      <c r="F430" s="18"/>
      <c r="G430" s="5" t="str">
        <f>IF(E430="","",F430/E430)</f>
        <v/>
      </c>
    </row>
    <row r="431" spans="2:15" x14ac:dyDescent="0.25">
      <c r="B431" s="4" t="s">
        <v>13</v>
      </c>
      <c r="C431" s="33"/>
      <c r="D431" s="34"/>
      <c r="E431" s="34"/>
      <c r="F431" s="34"/>
      <c r="G431" s="34"/>
      <c r="H431" s="34"/>
      <c r="I431" s="34"/>
      <c r="J431" s="34"/>
      <c r="K431" s="34"/>
      <c r="L431" s="35"/>
    </row>
    <row r="432" spans="2:15" x14ac:dyDescent="0.25">
      <c r="B432" s="4"/>
      <c r="D432" s="2" t="s">
        <v>7</v>
      </c>
      <c r="E432" s="18"/>
      <c r="F432" s="18"/>
      <c r="G432" s="5" t="str">
        <f>IF(E432="","",F432/E432)</f>
        <v/>
      </c>
    </row>
    <row r="433" spans="2:12" x14ac:dyDescent="0.25">
      <c r="B433" s="4" t="s">
        <v>14</v>
      </c>
      <c r="C433" s="33"/>
      <c r="D433" s="34"/>
      <c r="E433" s="34"/>
      <c r="F433" s="34"/>
      <c r="G433" s="34"/>
      <c r="H433" s="34"/>
      <c r="I433" s="34"/>
      <c r="J433" s="34"/>
      <c r="K433" s="34"/>
      <c r="L433" s="35"/>
    </row>
    <row r="434" spans="2:12" x14ac:dyDescent="0.25">
      <c r="B434" s="4"/>
      <c r="D434" s="2" t="s">
        <v>7</v>
      </c>
      <c r="E434" s="18"/>
      <c r="F434" s="18"/>
      <c r="G434" s="5" t="str">
        <f>IF(E434="","",F434/E434)</f>
        <v/>
      </c>
    </row>
    <row r="435" spans="2:12" x14ac:dyDescent="0.25">
      <c r="B435" s="4" t="s">
        <v>15</v>
      </c>
      <c r="C435" s="33"/>
      <c r="D435" s="34"/>
      <c r="E435" s="34"/>
      <c r="F435" s="34"/>
      <c r="G435" s="34"/>
      <c r="H435" s="34"/>
      <c r="I435" s="34"/>
      <c r="J435" s="34"/>
      <c r="K435" s="34"/>
      <c r="L435" s="35"/>
    </row>
    <row r="436" spans="2:12" x14ac:dyDescent="0.25">
      <c r="B436" s="4"/>
      <c r="D436" s="2" t="s">
        <v>7</v>
      </c>
      <c r="E436" s="18"/>
      <c r="F436" s="18"/>
      <c r="G436" s="5" t="str">
        <f>IF(E436="","",F436/E436)</f>
        <v/>
      </c>
    </row>
    <row r="437" spans="2:12" x14ac:dyDescent="0.25">
      <c r="B437" s="4" t="s">
        <v>16</v>
      </c>
      <c r="C437" s="33"/>
      <c r="D437" s="34"/>
      <c r="E437" s="34"/>
      <c r="F437" s="34"/>
      <c r="G437" s="34"/>
      <c r="H437" s="34"/>
      <c r="I437" s="34"/>
      <c r="J437" s="34"/>
      <c r="K437" s="34"/>
      <c r="L437" s="35"/>
    </row>
    <row r="438" spans="2:12" x14ac:dyDescent="0.25">
      <c r="B438" s="4"/>
      <c r="D438" s="2" t="s">
        <v>7</v>
      </c>
      <c r="E438" s="18"/>
      <c r="F438" s="18"/>
      <c r="G438" s="5" t="str">
        <f>IF(E438="","",F438/E438)</f>
        <v/>
      </c>
    </row>
    <row r="439" spans="2:12" x14ac:dyDescent="0.25">
      <c r="B439" s="4" t="s">
        <v>17</v>
      </c>
      <c r="C439" s="33"/>
      <c r="D439" s="34"/>
      <c r="E439" s="34"/>
      <c r="F439" s="34"/>
      <c r="G439" s="34"/>
      <c r="H439" s="34"/>
      <c r="I439" s="34"/>
      <c r="J439" s="34"/>
      <c r="K439" s="34"/>
      <c r="L439" s="35"/>
    </row>
    <row r="440" spans="2:12" x14ac:dyDescent="0.25">
      <c r="B440" s="4"/>
      <c r="D440" s="2" t="s">
        <v>7</v>
      </c>
      <c r="E440" s="18"/>
      <c r="F440" s="18"/>
      <c r="G440" s="5" t="str">
        <f>IF(E440="","",F440/E440)</f>
        <v/>
      </c>
    </row>
    <row r="441" spans="2:12" x14ac:dyDescent="0.25">
      <c r="G441" s="9" t="str">
        <f>IF(G420="","",IF(G420/G419&gt;1,1,G420/G419))</f>
        <v/>
      </c>
      <c r="H441" s="2" t="s">
        <v>10</v>
      </c>
    </row>
  </sheetData>
  <sheetProtection password="F7E6" sheet="1" objects="1" scenarios="1" selectLockedCells="1"/>
  <mergeCells count="175">
    <mergeCell ref="C53:L53"/>
    <mergeCell ref="C55:L55"/>
    <mergeCell ref="C57:L57"/>
    <mergeCell ref="C59:L59"/>
    <mergeCell ref="C138:L138"/>
    <mergeCell ref="C88:L88"/>
    <mergeCell ref="C74:L74"/>
    <mergeCell ref="C76:L76"/>
    <mergeCell ref="B80:L80"/>
    <mergeCell ref="C84:L84"/>
    <mergeCell ref="C86:L86"/>
    <mergeCell ref="C43:L43"/>
    <mergeCell ref="C140:L140"/>
    <mergeCell ref="C122:L122"/>
    <mergeCell ref="C124:L124"/>
    <mergeCell ref="B128:L128"/>
    <mergeCell ref="C132:L132"/>
    <mergeCell ref="C134:L134"/>
    <mergeCell ref="C136:L136"/>
    <mergeCell ref="C120:L120"/>
    <mergeCell ref="C90:L90"/>
    <mergeCell ref="C92:L92"/>
    <mergeCell ref="B96:L96"/>
    <mergeCell ref="C100:L100"/>
    <mergeCell ref="C102:L102"/>
    <mergeCell ref="C104:L104"/>
    <mergeCell ref="C106:L106"/>
    <mergeCell ref="C108:L108"/>
    <mergeCell ref="B112:L112"/>
    <mergeCell ref="C116:L116"/>
    <mergeCell ref="C118:L118"/>
    <mergeCell ref="C45:L45"/>
    <mergeCell ref="C47:L47"/>
    <mergeCell ref="C49:L49"/>
    <mergeCell ref="C51:L51"/>
    <mergeCell ref="B147:L147"/>
    <mergeCell ref="C151:L151"/>
    <mergeCell ref="C153:L153"/>
    <mergeCell ref="C155:L155"/>
    <mergeCell ref="C167:L167"/>
    <mergeCell ref="B4:L4"/>
    <mergeCell ref="B64:L64"/>
    <mergeCell ref="C68:L68"/>
    <mergeCell ref="C70:L70"/>
    <mergeCell ref="C72:L72"/>
    <mergeCell ref="C15:L15"/>
    <mergeCell ref="C17:L17"/>
    <mergeCell ref="C19:L19"/>
    <mergeCell ref="C21:L21"/>
    <mergeCell ref="C23:L23"/>
    <mergeCell ref="C25:L25"/>
    <mergeCell ref="C27:L27"/>
    <mergeCell ref="C29:L29"/>
    <mergeCell ref="C31:L31"/>
    <mergeCell ref="C33:L33"/>
    <mergeCell ref="C35:L35"/>
    <mergeCell ref="C37:L37"/>
    <mergeCell ref="C39:L39"/>
    <mergeCell ref="C41:L41"/>
    <mergeCell ref="B174:L174"/>
    <mergeCell ref="C178:L178"/>
    <mergeCell ref="C180:L180"/>
    <mergeCell ref="C182:L182"/>
    <mergeCell ref="C184:L184"/>
    <mergeCell ref="C169:L169"/>
    <mergeCell ref="C157:L157"/>
    <mergeCell ref="C159:L159"/>
    <mergeCell ref="C161:L161"/>
    <mergeCell ref="C163:L163"/>
    <mergeCell ref="C165:L165"/>
    <mergeCell ref="C196:L196"/>
    <mergeCell ref="B201:L201"/>
    <mergeCell ref="C205:L205"/>
    <mergeCell ref="C207:L207"/>
    <mergeCell ref="C209:L209"/>
    <mergeCell ref="C186:L186"/>
    <mergeCell ref="C188:L188"/>
    <mergeCell ref="C190:L190"/>
    <mergeCell ref="C192:L192"/>
    <mergeCell ref="C194:L194"/>
    <mergeCell ref="C221:L221"/>
    <mergeCell ref="C223:L223"/>
    <mergeCell ref="B228:L228"/>
    <mergeCell ref="C232:L232"/>
    <mergeCell ref="C234:L234"/>
    <mergeCell ref="C211:L211"/>
    <mergeCell ref="C213:L213"/>
    <mergeCell ref="C215:L215"/>
    <mergeCell ref="C217:L217"/>
    <mergeCell ref="C219:L219"/>
    <mergeCell ref="C246:L246"/>
    <mergeCell ref="C248:L248"/>
    <mergeCell ref="C250:L250"/>
    <mergeCell ref="B255:L255"/>
    <mergeCell ref="C259:L259"/>
    <mergeCell ref="C236:L236"/>
    <mergeCell ref="C238:L238"/>
    <mergeCell ref="C240:L240"/>
    <mergeCell ref="C242:L242"/>
    <mergeCell ref="C244:L244"/>
    <mergeCell ref="C271:L271"/>
    <mergeCell ref="C273:L273"/>
    <mergeCell ref="C275:L275"/>
    <mergeCell ref="C277:L277"/>
    <mergeCell ref="B282:L282"/>
    <mergeCell ref="C261:L261"/>
    <mergeCell ref="C263:L263"/>
    <mergeCell ref="C265:L265"/>
    <mergeCell ref="C267:L267"/>
    <mergeCell ref="C269:L269"/>
    <mergeCell ref="C296:L296"/>
    <mergeCell ref="C298:L298"/>
    <mergeCell ref="C300:L300"/>
    <mergeCell ref="C302:L302"/>
    <mergeCell ref="C304:L304"/>
    <mergeCell ref="C286:L286"/>
    <mergeCell ref="C288:L288"/>
    <mergeCell ref="C290:L290"/>
    <mergeCell ref="C292:L292"/>
    <mergeCell ref="C294:L294"/>
    <mergeCell ref="C321:L321"/>
    <mergeCell ref="C323:L323"/>
    <mergeCell ref="C325:L325"/>
    <mergeCell ref="C327:L327"/>
    <mergeCell ref="C329:L329"/>
    <mergeCell ref="B309:L309"/>
    <mergeCell ref="C313:L313"/>
    <mergeCell ref="C315:L315"/>
    <mergeCell ref="C317:L317"/>
    <mergeCell ref="C319:L319"/>
    <mergeCell ref="C346:L346"/>
    <mergeCell ref="C348:L348"/>
    <mergeCell ref="C350:L350"/>
    <mergeCell ref="C352:L352"/>
    <mergeCell ref="C354:L354"/>
    <mergeCell ref="C331:L331"/>
    <mergeCell ref="B336:L336"/>
    <mergeCell ref="C340:L340"/>
    <mergeCell ref="C342:L342"/>
    <mergeCell ref="C344:L344"/>
    <mergeCell ref="C402:L402"/>
    <mergeCell ref="C404:L404"/>
    <mergeCell ref="C381:L381"/>
    <mergeCell ref="C383:L383"/>
    <mergeCell ref="C385:L385"/>
    <mergeCell ref="B390:L390"/>
    <mergeCell ref="C394:L394"/>
    <mergeCell ref="C439:L439"/>
    <mergeCell ref="C421:L421"/>
    <mergeCell ref="C423:L423"/>
    <mergeCell ref="C425:L425"/>
    <mergeCell ref="C427:L427"/>
    <mergeCell ref="C429:L429"/>
    <mergeCell ref="C406:L406"/>
    <mergeCell ref="C408:L408"/>
    <mergeCell ref="C410:L410"/>
    <mergeCell ref="C412:L412"/>
    <mergeCell ref="B417:L417"/>
    <mergeCell ref="C431:L431"/>
    <mergeCell ref="C433:L433"/>
    <mergeCell ref="C435:L435"/>
    <mergeCell ref="C437:L437"/>
    <mergeCell ref="C371:L371"/>
    <mergeCell ref="C373:L373"/>
    <mergeCell ref="C375:L375"/>
    <mergeCell ref="C377:L377"/>
    <mergeCell ref="C379:L379"/>
    <mergeCell ref="C356:L356"/>
    <mergeCell ref="C396:L396"/>
    <mergeCell ref="C398:L398"/>
    <mergeCell ref="C400:L400"/>
    <mergeCell ref="C358:L358"/>
    <mergeCell ref="B363:L363"/>
    <mergeCell ref="C367:L367"/>
    <mergeCell ref="C369:L36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Grizli777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Firsov</dc:creator>
  <cp:lastModifiedBy>Ольга Викторовна Кириллова</cp:lastModifiedBy>
  <cp:lastPrinted>2025-02-25T07:53:57Z</cp:lastPrinted>
  <dcterms:created xsi:type="dcterms:W3CDTF">2018-01-31T05:11:17Z</dcterms:created>
  <dcterms:modified xsi:type="dcterms:W3CDTF">2025-02-27T07:58:58Z</dcterms:modified>
</cp:coreProperties>
</file>